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2. Q2\04. Final\Details per munincipal services\Waste\03. Cash Flow\"/>
    </mc:Choice>
  </mc:AlternateContent>
  <xr:revisionPtr revIDLastSave="0" documentId="8_{4F6AE81F-7BD4-4257-8A9D-125FDA87DA1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'FS184'!$A$1:$AA$54</definedName>
    <definedName name="_xlnm.Print_Area" localSheetId="1">'GT421'!$A$1:$AA$54</definedName>
    <definedName name="_xlnm.Print_Area" localSheetId="2">'GT481'!$A$1:$AA$54</definedName>
    <definedName name="_xlnm.Print_Area" localSheetId="3">'KZN225'!$A$1:$AA$54</definedName>
    <definedName name="_xlnm.Print_Area" localSheetId="4">'KZN252'!$A$1:$AA$54</definedName>
    <definedName name="_xlnm.Print_Area" localSheetId="5">'KZN282'!$A$1:$AA$54</definedName>
    <definedName name="_xlnm.Print_Area" localSheetId="6">'LIM354'!$A$1:$AA$54</definedName>
    <definedName name="_xlnm.Print_Area" localSheetId="7">'MP307'!$A$1:$AA$54</definedName>
    <definedName name="_xlnm.Print_Area" localSheetId="8">'MP312'!$A$1:$AA$54</definedName>
    <definedName name="_xlnm.Print_Area" localSheetId="9">'MP313'!$A$1:$AA$54</definedName>
    <definedName name="_xlnm.Print_Area" localSheetId="10">'MP326'!$A$1:$AA$54</definedName>
    <definedName name="_xlnm.Print_Area" localSheetId="11">'NC091'!$A$1:$AA$54</definedName>
    <definedName name="_xlnm.Print_Area" localSheetId="12">'NW372'!$A$1:$AA$54</definedName>
    <definedName name="_xlnm.Print_Area" localSheetId="13">'NW373'!$A$1:$AA$54</definedName>
    <definedName name="_xlnm.Print_Area" localSheetId="14">'NW403'!$A$1:$AA$54</definedName>
    <definedName name="_xlnm.Print_Area" localSheetId="15">'NW405'!$A$1:$AA$54</definedName>
    <definedName name="_xlnm.Print_Area" localSheetId="19">Summary!$A$1:$AA$54</definedName>
    <definedName name="_xlnm.Print_Area" localSheetId="16">'WC023'!$A$1:$AA$54</definedName>
    <definedName name="_xlnm.Print_Area" localSheetId="17">'WC024'!$A$1:$AA$54</definedName>
    <definedName name="_xlnm.Print_Area" localSheetId="18">'WC044'!$A$1:$AA$54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A48" i="2" l="1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Y48" i="7"/>
  <c r="X48" i="7"/>
  <c r="Z48" i="7" s="1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Y48" i="17"/>
  <c r="X48" i="17"/>
  <c r="Z48" i="17" s="1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AA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G40" i="4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5"/>
  <c r="Y39" i="5"/>
  <c r="X39" i="5"/>
  <c r="Z39" i="5" s="1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S40" i="8"/>
  <c r="AA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U40" i="9"/>
  <c r="E40" i="9"/>
  <c r="AA39" i="9"/>
  <c r="Y39" i="9"/>
  <c r="X39" i="9"/>
  <c r="Z39" i="9" s="1"/>
  <c r="W39" i="9"/>
  <c r="V39" i="9"/>
  <c r="U39" i="9"/>
  <c r="T39" i="9"/>
  <c r="T40" i="9" s="1"/>
  <c r="S39" i="9"/>
  <c r="R39" i="9"/>
  <c r="Q39" i="9"/>
  <c r="P39" i="9"/>
  <c r="O39" i="9"/>
  <c r="N39" i="9"/>
  <c r="M39" i="9"/>
  <c r="L39" i="9"/>
  <c r="L40" i="9" s="1"/>
  <c r="K39" i="9"/>
  <c r="J39" i="9"/>
  <c r="I39" i="9"/>
  <c r="H39" i="9"/>
  <c r="G39" i="9"/>
  <c r="F39" i="9"/>
  <c r="E39" i="9"/>
  <c r="D39" i="9"/>
  <c r="D40" i="9" s="1"/>
  <c r="C39" i="9"/>
  <c r="AA39" i="10"/>
  <c r="Z39" i="10"/>
  <c r="Y39" i="10"/>
  <c r="X39" i="10"/>
  <c r="W39" i="10"/>
  <c r="V39" i="10"/>
  <c r="U39" i="10"/>
  <c r="T39" i="10"/>
  <c r="S39" i="10"/>
  <c r="R39" i="10"/>
  <c r="R40" i="10" s="1"/>
  <c r="Q39" i="10"/>
  <c r="P39" i="10"/>
  <c r="O39" i="10"/>
  <c r="N39" i="10"/>
  <c r="M39" i="10"/>
  <c r="L39" i="10"/>
  <c r="K39" i="10"/>
  <c r="J39" i="10"/>
  <c r="J40" i="10" s="1"/>
  <c r="I39" i="10"/>
  <c r="H39" i="10"/>
  <c r="G39" i="10"/>
  <c r="F39" i="10"/>
  <c r="E39" i="10"/>
  <c r="D39" i="10"/>
  <c r="C39" i="10"/>
  <c r="AA40" i="11"/>
  <c r="K40" i="11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AA39" i="12"/>
  <c r="Z39" i="12"/>
  <c r="Y39" i="12"/>
  <c r="X39" i="12"/>
  <c r="W39" i="12"/>
  <c r="V39" i="12"/>
  <c r="U39" i="12"/>
  <c r="U40" i="12" s="1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E40" i="12" s="1"/>
  <c r="D39" i="12"/>
  <c r="C39" i="12"/>
  <c r="Q40" i="13"/>
  <c r="AA39" i="13"/>
  <c r="Y39" i="13"/>
  <c r="X39" i="13"/>
  <c r="W39" i="13"/>
  <c r="V39" i="13"/>
  <c r="U39" i="13"/>
  <c r="T39" i="13"/>
  <c r="S39" i="13"/>
  <c r="R39" i="13"/>
  <c r="R40" i="13" s="1"/>
  <c r="Q39" i="13"/>
  <c r="P39" i="13"/>
  <c r="O39" i="13"/>
  <c r="N39" i="13"/>
  <c r="M39" i="13"/>
  <c r="L39" i="13"/>
  <c r="K39" i="13"/>
  <c r="J39" i="13"/>
  <c r="J40" i="13" s="1"/>
  <c r="I39" i="13"/>
  <c r="H39" i="13"/>
  <c r="G39" i="13"/>
  <c r="F39" i="13"/>
  <c r="E39" i="13"/>
  <c r="D39" i="13"/>
  <c r="C39" i="13"/>
  <c r="AA40" i="14"/>
  <c r="K40" i="14"/>
  <c r="AA39" i="14"/>
  <c r="Y39" i="14"/>
  <c r="X39" i="14"/>
  <c r="W39" i="14"/>
  <c r="V39" i="14"/>
  <c r="U39" i="14"/>
  <c r="T39" i="14"/>
  <c r="S39" i="14"/>
  <c r="R39" i="14"/>
  <c r="Q39" i="14"/>
  <c r="P39" i="14"/>
  <c r="P40" i="14" s="1"/>
  <c r="O39" i="14"/>
  <c r="N39" i="14"/>
  <c r="M39" i="14"/>
  <c r="L39" i="14"/>
  <c r="K39" i="14"/>
  <c r="J39" i="14"/>
  <c r="I39" i="14"/>
  <c r="H39" i="14"/>
  <c r="H40" i="14" s="1"/>
  <c r="G39" i="14"/>
  <c r="F39" i="14"/>
  <c r="E39" i="14"/>
  <c r="D39" i="14"/>
  <c r="C39" i="14"/>
  <c r="W40" i="15"/>
  <c r="G40" i="15"/>
  <c r="AA39" i="15"/>
  <c r="Z39" i="15"/>
  <c r="Y39" i="15"/>
  <c r="X39" i="15"/>
  <c r="W39" i="15"/>
  <c r="V39" i="15"/>
  <c r="V40" i="15" s="1"/>
  <c r="U39" i="15"/>
  <c r="T39" i="15"/>
  <c r="S39" i="15"/>
  <c r="R39" i="15"/>
  <c r="Q39" i="15"/>
  <c r="P39" i="15"/>
  <c r="O39" i="15"/>
  <c r="N39" i="15"/>
  <c r="N40" i="15" s="1"/>
  <c r="M39" i="15"/>
  <c r="L39" i="15"/>
  <c r="K39" i="15"/>
  <c r="J39" i="15"/>
  <c r="I39" i="15"/>
  <c r="H39" i="15"/>
  <c r="G39" i="15"/>
  <c r="F39" i="15"/>
  <c r="F40" i="15" s="1"/>
  <c r="E39" i="15"/>
  <c r="D39" i="15"/>
  <c r="C39" i="15"/>
  <c r="S40" i="16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H40" i="16" s="1"/>
  <c r="G39" i="16"/>
  <c r="F39" i="16"/>
  <c r="E39" i="16"/>
  <c r="D39" i="16"/>
  <c r="C39" i="16"/>
  <c r="W40" i="17"/>
  <c r="M40" i="17"/>
  <c r="AA39" i="17"/>
  <c r="Y39" i="17"/>
  <c r="X39" i="17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Z39" i="18" s="1"/>
  <c r="W39" i="18"/>
  <c r="W40" i="18" s="1"/>
  <c r="V39" i="18"/>
  <c r="U39" i="18"/>
  <c r="T39" i="18"/>
  <c r="S39" i="18"/>
  <c r="R39" i="18"/>
  <c r="Q39" i="18"/>
  <c r="P39" i="18"/>
  <c r="O39" i="18"/>
  <c r="O40" i="18" s="1"/>
  <c r="N39" i="18"/>
  <c r="M39" i="18"/>
  <c r="L39" i="18"/>
  <c r="K39" i="18"/>
  <c r="J39" i="18"/>
  <c r="I39" i="18"/>
  <c r="H39" i="18"/>
  <c r="G39" i="18"/>
  <c r="G40" i="18" s="1"/>
  <c r="F39" i="18"/>
  <c r="E39" i="18"/>
  <c r="D39" i="18"/>
  <c r="C39" i="18"/>
  <c r="AA39" i="19"/>
  <c r="Y39" i="19"/>
  <c r="X39" i="19"/>
  <c r="W39" i="19"/>
  <c r="V39" i="19"/>
  <c r="U39" i="19"/>
  <c r="T39" i="19"/>
  <c r="S39" i="19"/>
  <c r="S40" i="19" s="1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C40" i="19" s="1"/>
  <c r="L40" i="20"/>
  <c r="AA39" i="20"/>
  <c r="Y39" i="20"/>
  <c r="X39" i="20"/>
  <c r="Z39" i="20" s="1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V40" i="1"/>
  <c r="F40" i="1"/>
  <c r="AA39" i="1"/>
  <c r="Y39" i="1"/>
  <c r="X39" i="1"/>
  <c r="W39" i="1"/>
  <c r="V39" i="1"/>
  <c r="U39" i="1"/>
  <c r="T39" i="1"/>
  <c r="T40" i="1" s="1"/>
  <c r="S39" i="1"/>
  <c r="R39" i="1"/>
  <c r="Q39" i="1"/>
  <c r="P39" i="1"/>
  <c r="O39" i="1"/>
  <c r="N39" i="1"/>
  <c r="M39" i="1"/>
  <c r="L39" i="1"/>
  <c r="L40" i="1" s="1"/>
  <c r="K39" i="1"/>
  <c r="J39" i="1"/>
  <c r="I39" i="1"/>
  <c r="H39" i="1"/>
  <c r="G39" i="1"/>
  <c r="F39" i="1"/>
  <c r="E39" i="1"/>
  <c r="D39" i="1"/>
  <c r="D40" i="1" s="1"/>
  <c r="C39" i="1"/>
  <c r="AA34" i="2"/>
  <c r="Y34" i="2"/>
  <c r="Y40" i="2" s="1"/>
  <c r="X34" i="2"/>
  <c r="Z34" i="2" s="1"/>
  <c r="W34" i="2"/>
  <c r="V34" i="2"/>
  <c r="U34" i="2"/>
  <c r="U40" i="2" s="1"/>
  <c r="T34" i="2"/>
  <c r="S34" i="2"/>
  <c r="R34" i="2"/>
  <c r="Q34" i="2"/>
  <c r="Q40" i="2" s="1"/>
  <c r="P34" i="2"/>
  <c r="O34" i="2"/>
  <c r="N34" i="2"/>
  <c r="M34" i="2"/>
  <c r="M40" i="2" s="1"/>
  <c r="L34" i="2"/>
  <c r="K34" i="2"/>
  <c r="J34" i="2"/>
  <c r="I34" i="2"/>
  <c r="I40" i="2" s="1"/>
  <c r="H34" i="2"/>
  <c r="G34" i="2"/>
  <c r="F34" i="2"/>
  <c r="E34" i="2"/>
  <c r="E40" i="2" s="1"/>
  <c r="D34" i="2"/>
  <c r="C34" i="2"/>
  <c r="AA34" i="3"/>
  <c r="AA40" i="3" s="1"/>
  <c r="Z34" i="3"/>
  <c r="Y34" i="3"/>
  <c r="X34" i="3"/>
  <c r="W34" i="3"/>
  <c r="W40" i="3" s="1"/>
  <c r="V34" i="3"/>
  <c r="U34" i="3"/>
  <c r="T34" i="3"/>
  <c r="S34" i="3"/>
  <c r="S40" i="3" s="1"/>
  <c r="R34" i="3"/>
  <c r="Q34" i="3"/>
  <c r="P34" i="3"/>
  <c r="O34" i="3"/>
  <c r="O40" i="3" s="1"/>
  <c r="N34" i="3"/>
  <c r="M34" i="3"/>
  <c r="L34" i="3"/>
  <c r="K34" i="3"/>
  <c r="K40" i="3" s="1"/>
  <c r="J34" i="3"/>
  <c r="I34" i="3"/>
  <c r="H34" i="3"/>
  <c r="G34" i="3"/>
  <c r="G40" i="3" s="1"/>
  <c r="F34" i="3"/>
  <c r="E34" i="3"/>
  <c r="D34" i="3"/>
  <c r="C34" i="3"/>
  <c r="C40" i="3" s="1"/>
  <c r="AA34" i="4"/>
  <c r="Z34" i="4"/>
  <c r="Y34" i="4"/>
  <c r="Y40" i="4" s="1"/>
  <c r="X34" i="4"/>
  <c r="W34" i="4"/>
  <c r="V34" i="4"/>
  <c r="U34" i="4"/>
  <c r="U40" i="4" s="1"/>
  <c r="T34" i="4"/>
  <c r="S34" i="4"/>
  <c r="R34" i="4"/>
  <c r="Q34" i="4"/>
  <c r="Q40" i="4" s="1"/>
  <c r="P34" i="4"/>
  <c r="O34" i="4"/>
  <c r="N34" i="4"/>
  <c r="M34" i="4"/>
  <c r="M40" i="4" s="1"/>
  <c r="L34" i="4"/>
  <c r="K34" i="4"/>
  <c r="K40" i="4" s="1"/>
  <c r="J34" i="4"/>
  <c r="I34" i="4"/>
  <c r="I40" i="4" s="1"/>
  <c r="H34" i="4"/>
  <c r="G34" i="4"/>
  <c r="F34" i="4"/>
  <c r="E34" i="4"/>
  <c r="E40" i="4" s="1"/>
  <c r="D34" i="4"/>
  <c r="C34" i="4"/>
  <c r="C40" i="4" s="1"/>
  <c r="AA34" i="5"/>
  <c r="AA40" i="5" s="1"/>
  <c r="Y34" i="5"/>
  <c r="Y40" i="5" s="1"/>
  <c r="X34" i="5"/>
  <c r="Z34" i="5" s="1"/>
  <c r="W34" i="5"/>
  <c r="W40" i="5" s="1"/>
  <c r="V34" i="5"/>
  <c r="U34" i="5"/>
  <c r="U40" i="5" s="1"/>
  <c r="T34" i="5"/>
  <c r="S34" i="5"/>
  <c r="S40" i="5" s="1"/>
  <c r="R34" i="5"/>
  <c r="Q34" i="5"/>
  <c r="Q40" i="5" s="1"/>
  <c r="P34" i="5"/>
  <c r="O34" i="5"/>
  <c r="O40" i="5" s="1"/>
  <c r="N34" i="5"/>
  <c r="M34" i="5"/>
  <c r="M40" i="5" s="1"/>
  <c r="L34" i="5"/>
  <c r="K34" i="5"/>
  <c r="K40" i="5" s="1"/>
  <c r="J34" i="5"/>
  <c r="I34" i="5"/>
  <c r="I40" i="5" s="1"/>
  <c r="H34" i="5"/>
  <c r="G34" i="5"/>
  <c r="G40" i="5" s="1"/>
  <c r="F34" i="5"/>
  <c r="E34" i="5"/>
  <c r="E40" i="5" s="1"/>
  <c r="D34" i="5"/>
  <c r="C34" i="5"/>
  <c r="C40" i="5" s="1"/>
  <c r="AA34" i="6"/>
  <c r="AA40" i="6" s="1"/>
  <c r="Y34" i="6"/>
  <c r="Y40" i="6" s="1"/>
  <c r="X34" i="6"/>
  <c r="Z34" i="6" s="1"/>
  <c r="W34" i="6"/>
  <c r="W40" i="6" s="1"/>
  <c r="V34" i="6"/>
  <c r="U34" i="6"/>
  <c r="U40" i="6" s="1"/>
  <c r="T34" i="6"/>
  <c r="S34" i="6"/>
  <c r="S40" i="6" s="1"/>
  <c r="R34" i="6"/>
  <c r="Q34" i="6"/>
  <c r="Q40" i="6" s="1"/>
  <c r="P34" i="6"/>
  <c r="O34" i="6"/>
  <c r="O40" i="6" s="1"/>
  <c r="N34" i="6"/>
  <c r="M34" i="6"/>
  <c r="M40" i="6" s="1"/>
  <c r="L34" i="6"/>
  <c r="K34" i="6"/>
  <c r="K40" i="6" s="1"/>
  <c r="J34" i="6"/>
  <c r="I34" i="6"/>
  <c r="I40" i="6" s="1"/>
  <c r="H34" i="6"/>
  <c r="G34" i="6"/>
  <c r="G40" i="6" s="1"/>
  <c r="F34" i="6"/>
  <c r="E34" i="6"/>
  <c r="E40" i="6" s="1"/>
  <c r="D34" i="6"/>
  <c r="C34" i="6"/>
  <c r="C40" i="6" s="1"/>
  <c r="AA34" i="7"/>
  <c r="AA40" i="7" s="1"/>
  <c r="Y34" i="7"/>
  <c r="Z34" i="7" s="1"/>
  <c r="X34" i="7"/>
  <c r="W34" i="7"/>
  <c r="W40" i="7" s="1"/>
  <c r="V34" i="7"/>
  <c r="U34" i="7"/>
  <c r="U40" i="7" s="1"/>
  <c r="T34" i="7"/>
  <c r="S34" i="7"/>
  <c r="S40" i="7" s="1"/>
  <c r="R34" i="7"/>
  <c r="Q34" i="7"/>
  <c r="Q40" i="7" s="1"/>
  <c r="P34" i="7"/>
  <c r="O34" i="7"/>
  <c r="O40" i="7" s="1"/>
  <c r="N34" i="7"/>
  <c r="M34" i="7"/>
  <c r="M40" i="7" s="1"/>
  <c r="L34" i="7"/>
  <c r="K34" i="7"/>
  <c r="K40" i="7" s="1"/>
  <c r="J34" i="7"/>
  <c r="I34" i="7"/>
  <c r="I40" i="7" s="1"/>
  <c r="H34" i="7"/>
  <c r="G34" i="7"/>
  <c r="G40" i="7" s="1"/>
  <c r="F34" i="7"/>
  <c r="E34" i="7"/>
  <c r="E40" i="7" s="1"/>
  <c r="D34" i="7"/>
  <c r="C34" i="7"/>
  <c r="C40" i="7" s="1"/>
  <c r="AA34" i="8"/>
  <c r="AA40" i="8" s="1"/>
  <c r="Z34" i="8"/>
  <c r="Y34" i="8"/>
  <c r="Y40" i="8" s="1"/>
  <c r="X34" i="8"/>
  <c r="W34" i="8"/>
  <c r="W40" i="8" s="1"/>
  <c r="V34" i="8"/>
  <c r="U34" i="8"/>
  <c r="U40" i="8" s="1"/>
  <c r="T34" i="8"/>
  <c r="S34" i="8"/>
  <c r="R34" i="8"/>
  <c r="Q34" i="8"/>
  <c r="Q40" i="8" s="1"/>
  <c r="P34" i="8"/>
  <c r="O34" i="8"/>
  <c r="O40" i="8" s="1"/>
  <c r="N34" i="8"/>
  <c r="M34" i="8"/>
  <c r="M40" i="8" s="1"/>
  <c r="L34" i="8"/>
  <c r="K34" i="8"/>
  <c r="K40" i="8" s="1"/>
  <c r="J34" i="8"/>
  <c r="I34" i="8"/>
  <c r="I40" i="8" s="1"/>
  <c r="H34" i="8"/>
  <c r="G34" i="8"/>
  <c r="G40" i="8" s="1"/>
  <c r="F34" i="8"/>
  <c r="E34" i="8"/>
  <c r="E40" i="8" s="1"/>
  <c r="D34" i="8"/>
  <c r="C34" i="8"/>
  <c r="C40" i="8" s="1"/>
  <c r="AA34" i="9"/>
  <c r="AA40" i="9" s="1"/>
  <c r="Y34" i="9"/>
  <c r="Y40" i="9" s="1"/>
  <c r="X34" i="9"/>
  <c r="Z34" i="9" s="1"/>
  <c r="W34" i="9"/>
  <c r="W40" i="9" s="1"/>
  <c r="V34" i="9"/>
  <c r="U34" i="9"/>
  <c r="T34" i="9"/>
  <c r="S34" i="9"/>
  <c r="S40" i="9" s="1"/>
  <c r="R34" i="9"/>
  <c r="Q34" i="9"/>
  <c r="Q40" i="9" s="1"/>
  <c r="P34" i="9"/>
  <c r="O34" i="9"/>
  <c r="O40" i="9" s="1"/>
  <c r="N34" i="9"/>
  <c r="M34" i="9"/>
  <c r="M40" i="9" s="1"/>
  <c r="L34" i="9"/>
  <c r="K34" i="9"/>
  <c r="K40" i="9" s="1"/>
  <c r="J34" i="9"/>
  <c r="I34" i="9"/>
  <c r="I40" i="9" s="1"/>
  <c r="H34" i="9"/>
  <c r="G34" i="9"/>
  <c r="G40" i="9" s="1"/>
  <c r="F34" i="9"/>
  <c r="E34" i="9"/>
  <c r="D34" i="9"/>
  <c r="C34" i="9"/>
  <c r="C40" i="9" s="1"/>
  <c r="AA34" i="10"/>
  <c r="AA40" i="10" s="1"/>
  <c r="Y34" i="10"/>
  <c r="Y40" i="10" s="1"/>
  <c r="X34" i="10"/>
  <c r="Z34" i="10" s="1"/>
  <c r="W34" i="10"/>
  <c r="W40" i="10" s="1"/>
  <c r="V34" i="10"/>
  <c r="U34" i="10"/>
  <c r="U40" i="10" s="1"/>
  <c r="T34" i="10"/>
  <c r="S34" i="10"/>
  <c r="S40" i="10" s="1"/>
  <c r="R34" i="10"/>
  <c r="Q34" i="10"/>
  <c r="Q40" i="10" s="1"/>
  <c r="P34" i="10"/>
  <c r="O34" i="10"/>
  <c r="O40" i="10" s="1"/>
  <c r="N34" i="10"/>
  <c r="M34" i="10"/>
  <c r="M40" i="10" s="1"/>
  <c r="L34" i="10"/>
  <c r="K34" i="10"/>
  <c r="K40" i="10" s="1"/>
  <c r="J34" i="10"/>
  <c r="I34" i="10"/>
  <c r="I40" i="10" s="1"/>
  <c r="H34" i="10"/>
  <c r="G34" i="10"/>
  <c r="G40" i="10" s="1"/>
  <c r="F34" i="10"/>
  <c r="E34" i="10"/>
  <c r="E40" i="10" s="1"/>
  <c r="D34" i="10"/>
  <c r="C34" i="10"/>
  <c r="C40" i="10" s="1"/>
  <c r="AA34" i="11"/>
  <c r="Y34" i="11"/>
  <c r="Y40" i="11" s="1"/>
  <c r="X34" i="11"/>
  <c r="Z34" i="11" s="1"/>
  <c r="W34" i="11"/>
  <c r="W40" i="11" s="1"/>
  <c r="V34" i="11"/>
  <c r="U34" i="11"/>
  <c r="U40" i="11" s="1"/>
  <c r="T34" i="11"/>
  <c r="S34" i="11"/>
  <c r="S40" i="11" s="1"/>
  <c r="R34" i="11"/>
  <c r="Q34" i="11"/>
  <c r="Q40" i="11" s="1"/>
  <c r="P34" i="11"/>
  <c r="O34" i="11"/>
  <c r="O40" i="11" s="1"/>
  <c r="N34" i="11"/>
  <c r="M34" i="11"/>
  <c r="M40" i="11" s="1"/>
  <c r="L34" i="11"/>
  <c r="K34" i="11"/>
  <c r="J34" i="11"/>
  <c r="I34" i="11"/>
  <c r="I40" i="11" s="1"/>
  <c r="H34" i="11"/>
  <c r="G34" i="11"/>
  <c r="G40" i="11" s="1"/>
  <c r="F34" i="11"/>
  <c r="E34" i="11"/>
  <c r="E40" i="11" s="1"/>
  <c r="D34" i="11"/>
  <c r="C34" i="11"/>
  <c r="C40" i="11" s="1"/>
  <c r="AA34" i="12"/>
  <c r="AA40" i="12" s="1"/>
  <c r="Y34" i="12"/>
  <c r="Y40" i="12" s="1"/>
  <c r="X34" i="12"/>
  <c r="Z34" i="12" s="1"/>
  <c r="W34" i="12"/>
  <c r="W40" i="12" s="1"/>
  <c r="V34" i="12"/>
  <c r="U34" i="12"/>
  <c r="T34" i="12"/>
  <c r="S34" i="12"/>
  <c r="S40" i="12" s="1"/>
  <c r="R34" i="12"/>
  <c r="Q34" i="12"/>
  <c r="Q40" i="12" s="1"/>
  <c r="P34" i="12"/>
  <c r="O34" i="12"/>
  <c r="O40" i="12" s="1"/>
  <c r="N34" i="12"/>
  <c r="M34" i="12"/>
  <c r="L34" i="12"/>
  <c r="K34" i="12"/>
  <c r="K40" i="12" s="1"/>
  <c r="J34" i="12"/>
  <c r="I34" i="12"/>
  <c r="I40" i="12" s="1"/>
  <c r="H34" i="12"/>
  <c r="G34" i="12"/>
  <c r="G40" i="12" s="1"/>
  <c r="F34" i="12"/>
  <c r="E34" i="12"/>
  <c r="D34" i="12"/>
  <c r="C34" i="12"/>
  <c r="C40" i="12" s="1"/>
  <c r="AA34" i="13"/>
  <c r="AA40" i="13" s="1"/>
  <c r="Y34" i="13"/>
  <c r="Y40" i="13" s="1"/>
  <c r="X34" i="13"/>
  <c r="Z34" i="13" s="1"/>
  <c r="W34" i="13"/>
  <c r="W40" i="13" s="1"/>
  <c r="V34" i="13"/>
  <c r="U34" i="13"/>
  <c r="U40" i="13" s="1"/>
  <c r="T34" i="13"/>
  <c r="S34" i="13"/>
  <c r="S40" i="13" s="1"/>
  <c r="R34" i="13"/>
  <c r="Q34" i="13"/>
  <c r="P34" i="13"/>
  <c r="O34" i="13"/>
  <c r="O40" i="13" s="1"/>
  <c r="N34" i="13"/>
  <c r="M34" i="13"/>
  <c r="M40" i="13" s="1"/>
  <c r="L34" i="13"/>
  <c r="K34" i="13"/>
  <c r="K40" i="13" s="1"/>
  <c r="J34" i="13"/>
  <c r="I34" i="13"/>
  <c r="I40" i="13" s="1"/>
  <c r="H34" i="13"/>
  <c r="G34" i="13"/>
  <c r="G40" i="13" s="1"/>
  <c r="F34" i="13"/>
  <c r="E34" i="13"/>
  <c r="E40" i="13" s="1"/>
  <c r="D34" i="13"/>
  <c r="C34" i="13"/>
  <c r="C40" i="13" s="1"/>
  <c r="AA34" i="14"/>
  <c r="Y34" i="14"/>
  <c r="Y40" i="14" s="1"/>
  <c r="X34" i="14"/>
  <c r="Z34" i="14" s="1"/>
  <c r="W34" i="14"/>
  <c r="W40" i="14" s="1"/>
  <c r="V34" i="14"/>
  <c r="U34" i="14"/>
  <c r="U40" i="14" s="1"/>
  <c r="T34" i="14"/>
  <c r="S34" i="14"/>
  <c r="S40" i="14" s="1"/>
  <c r="R34" i="14"/>
  <c r="Q34" i="14"/>
  <c r="Q40" i="14" s="1"/>
  <c r="P34" i="14"/>
  <c r="O34" i="14"/>
  <c r="O40" i="14" s="1"/>
  <c r="N34" i="14"/>
  <c r="M34" i="14"/>
  <c r="M40" i="14" s="1"/>
  <c r="L34" i="14"/>
  <c r="K34" i="14"/>
  <c r="J34" i="14"/>
  <c r="I34" i="14"/>
  <c r="I40" i="14" s="1"/>
  <c r="H34" i="14"/>
  <c r="G34" i="14"/>
  <c r="G40" i="14" s="1"/>
  <c r="F34" i="14"/>
  <c r="E34" i="14"/>
  <c r="E40" i="14" s="1"/>
  <c r="D34" i="14"/>
  <c r="C34" i="14"/>
  <c r="C40" i="14" s="1"/>
  <c r="AA34" i="15"/>
  <c r="AA40" i="15" s="1"/>
  <c r="Y34" i="15"/>
  <c r="Y40" i="15" s="1"/>
  <c r="X34" i="15"/>
  <c r="Z34" i="15" s="1"/>
  <c r="W34" i="15"/>
  <c r="V34" i="15"/>
  <c r="U34" i="15"/>
  <c r="U40" i="15" s="1"/>
  <c r="T34" i="15"/>
  <c r="S34" i="15"/>
  <c r="S40" i="15" s="1"/>
  <c r="R34" i="15"/>
  <c r="Q34" i="15"/>
  <c r="Q40" i="15" s="1"/>
  <c r="P34" i="15"/>
  <c r="O34" i="15"/>
  <c r="O40" i="15" s="1"/>
  <c r="N34" i="15"/>
  <c r="M34" i="15"/>
  <c r="M40" i="15" s="1"/>
  <c r="L34" i="15"/>
  <c r="K34" i="15"/>
  <c r="K40" i="15" s="1"/>
  <c r="J34" i="15"/>
  <c r="I34" i="15"/>
  <c r="I40" i="15" s="1"/>
  <c r="H34" i="15"/>
  <c r="G34" i="15"/>
  <c r="F34" i="15"/>
  <c r="E34" i="15"/>
  <c r="E40" i="15" s="1"/>
  <c r="D34" i="15"/>
  <c r="C34" i="15"/>
  <c r="C40" i="15" s="1"/>
  <c r="AA34" i="16"/>
  <c r="AA40" i="16" s="1"/>
  <c r="Y34" i="16"/>
  <c r="X34" i="16"/>
  <c r="Z34" i="16" s="1"/>
  <c r="W34" i="16"/>
  <c r="W40" i="16" s="1"/>
  <c r="V34" i="16"/>
  <c r="U34" i="16"/>
  <c r="U40" i="16" s="1"/>
  <c r="T34" i="16"/>
  <c r="T40" i="16" s="1"/>
  <c r="S34" i="16"/>
  <c r="R34" i="16"/>
  <c r="Q34" i="16"/>
  <c r="Q40" i="16" s="1"/>
  <c r="P34" i="16"/>
  <c r="P40" i="16" s="1"/>
  <c r="O34" i="16"/>
  <c r="O40" i="16" s="1"/>
  <c r="N34" i="16"/>
  <c r="M34" i="16"/>
  <c r="M40" i="16" s="1"/>
  <c r="L34" i="16"/>
  <c r="L40" i="16" s="1"/>
  <c r="K34" i="16"/>
  <c r="K40" i="16" s="1"/>
  <c r="J34" i="16"/>
  <c r="I34" i="16"/>
  <c r="I40" i="16" s="1"/>
  <c r="H34" i="16"/>
  <c r="G34" i="16"/>
  <c r="G40" i="16" s="1"/>
  <c r="F34" i="16"/>
  <c r="E34" i="16"/>
  <c r="E40" i="16" s="1"/>
  <c r="D34" i="16"/>
  <c r="D40" i="16" s="1"/>
  <c r="C34" i="16"/>
  <c r="C40" i="16" s="1"/>
  <c r="AA34" i="17"/>
  <c r="AA40" i="17" s="1"/>
  <c r="Y34" i="17"/>
  <c r="Y40" i="17" s="1"/>
  <c r="X34" i="17"/>
  <c r="W34" i="17"/>
  <c r="V34" i="17"/>
  <c r="V40" i="17" s="1"/>
  <c r="U34" i="17"/>
  <c r="U40" i="17" s="1"/>
  <c r="T34" i="17"/>
  <c r="S34" i="17"/>
  <c r="S40" i="17" s="1"/>
  <c r="R34" i="17"/>
  <c r="R40" i="17" s="1"/>
  <c r="Q34" i="17"/>
  <c r="Q40" i="17" s="1"/>
  <c r="P34" i="17"/>
  <c r="O34" i="17"/>
  <c r="O40" i="17" s="1"/>
  <c r="N34" i="17"/>
  <c r="N40" i="17" s="1"/>
  <c r="M34" i="17"/>
  <c r="L34" i="17"/>
  <c r="K34" i="17"/>
  <c r="K40" i="17" s="1"/>
  <c r="J34" i="17"/>
  <c r="J40" i="17" s="1"/>
  <c r="I34" i="17"/>
  <c r="I40" i="17" s="1"/>
  <c r="H34" i="17"/>
  <c r="G34" i="17"/>
  <c r="G40" i="17" s="1"/>
  <c r="F34" i="17"/>
  <c r="F40" i="17" s="1"/>
  <c r="E34" i="17"/>
  <c r="E40" i="17" s="1"/>
  <c r="D34" i="17"/>
  <c r="C34" i="17"/>
  <c r="C40" i="17" s="1"/>
  <c r="AA34" i="18"/>
  <c r="Y34" i="18"/>
  <c r="Y40" i="18" s="1"/>
  <c r="X34" i="18"/>
  <c r="W34" i="18"/>
  <c r="V34" i="18"/>
  <c r="U34" i="18"/>
  <c r="U40" i="18" s="1"/>
  <c r="T34" i="18"/>
  <c r="T40" i="18" s="1"/>
  <c r="S34" i="18"/>
  <c r="R34" i="18"/>
  <c r="Q34" i="18"/>
  <c r="Q40" i="18" s="1"/>
  <c r="P34" i="18"/>
  <c r="P40" i="18" s="1"/>
  <c r="O34" i="18"/>
  <c r="N34" i="18"/>
  <c r="M34" i="18"/>
  <c r="M40" i="18" s="1"/>
  <c r="L34" i="18"/>
  <c r="L40" i="18" s="1"/>
  <c r="K34" i="18"/>
  <c r="J34" i="18"/>
  <c r="I34" i="18"/>
  <c r="I40" i="18" s="1"/>
  <c r="H34" i="18"/>
  <c r="H40" i="18" s="1"/>
  <c r="G34" i="18"/>
  <c r="F34" i="18"/>
  <c r="E34" i="18"/>
  <c r="E40" i="18" s="1"/>
  <c r="D34" i="18"/>
  <c r="D40" i="18" s="1"/>
  <c r="C34" i="18"/>
  <c r="AA34" i="19"/>
  <c r="AA40" i="19" s="1"/>
  <c r="Y34" i="19"/>
  <c r="X34" i="19"/>
  <c r="W34" i="19"/>
  <c r="W40" i="19" s="1"/>
  <c r="V34" i="19"/>
  <c r="V40" i="19" s="1"/>
  <c r="U34" i="19"/>
  <c r="T34" i="19"/>
  <c r="S34" i="19"/>
  <c r="R34" i="19"/>
  <c r="R40" i="19" s="1"/>
  <c r="Q34" i="19"/>
  <c r="P34" i="19"/>
  <c r="O34" i="19"/>
  <c r="O40" i="19" s="1"/>
  <c r="N34" i="19"/>
  <c r="N40" i="19" s="1"/>
  <c r="M34" i="19"/>
  <c r="L34" i="19"/>
  <c r="K34" i="19"/>
  <c r="J34" i="19"/>
  <c r="J40" i="19" s="1"/>
  <c r="I34" i="19"/>
  <c r="H34" i="19"/>
  <c r="G34" i="19"/>
  <c r="G40" i="19" s="1"/>
  <c r="F34" i="19"/>
  <c r="F40" i="19" s="1"/>
  <c r="E34" i="19"/>
  <c r="D34" i="19"/>
  <c r="C34" i="19"/>
  <c r="AA34" i="20"/>
  <c r="Z34" i="20"/>
  <c r="Y34" i="20"/>
  <c r="Y40" i="20" s="1"/>
  <c r="X34" i="20"/>
  <c r="X40" i="20" s="1"/>
  <c r="Z40" i="20" s="1"/>
  <c r="W34" i="20"/>
  <c r="V34" i="20"/>
  <c r="U34" i="20"/>
  <c r="U40" i="20" s="1"/>
  <c r="T34" i="20"/>
  <c r="T40" i="20" s="1"/>
  <c r="S34" i="20"/>
  <c r="R34" i="20"/>
  <c r="Q34" i="20"/>
  <c r="Q40" i="20" s="1"/>
  <c r="P34" i="20"/>
  <c r="P40" i="20" s="1"/>
  <c r="O34" i="20"/>
  <c r="N34" i="20"/>
  <c r="M34" i="20"/>
  <c r="M40" i="20" s="1"/>
  <c r="L34" i="20"/>
  <c r="K34" i="20"/>
  <c r="J34" i="20"/>
  <c r="I34" i="20"/>
  <c r="I40" i="20" s="1"/>
  <c r="H34" i="20"/>
  <c r="H40" i="20" s="1"/>
  <c r="G34" i="20"/>
  <c r="F34" i="20"/>
  <c r="E34" i="20"/>
  <c r="E40" i="20" s="1"/>
  <c r="D34" i="20"/>
  <c r="D40" i="20" s="1"/>
  <c r="C34" i="20"/>
  <c r="AA34" i="1"/>
  <c r="AA40" i="1" s="1"/>
  <c r="Y34" i="1"/>
  <c r="X34" i="1"/>
  <c r="Z34" i="1" s="1"/>
  <c r="W34" i="1"/>
  <c r="W40" i="1" s="1"/>
  <c r="V34" i="1"/>
  <c r="U34" i="1"/>
  <c r="T34" i="1"/>
  <c r="S34" i="1"/>
  <c r="S40" i="1" s="1"/>
  <c r="R34" i="1"/>
  <c r="R40" i="1" s="1"/>
  <c r="Q34" i="1"/>
  <c r="P34" i="1"/>
  <c r="O34" i="1"/>
  <c r="O40" i="1" s="1"/>
  <c r="N34" i="1"/>
  <c r="N40" i="1" s="1"/>
  <c r="M34" i="1"/>
  <c r="L34" i="1"/>
  <c r="K34" i="1"/>
  <c r="K40" i="1" s="1"/>
  <c r="J34" i="1"/>
  <c r="J40" i="1" s="1"/>
  <c r="I34" i="1"/>
  <c r="H34" i="1"/>
  <c r="G34" i="1"/>
  <c r="G40" i="1" s="1"/>
  <c r="F34" i="1"/>
  <c r="E34" i="1"/>
  <c r="D34" i="1"/>
  <c r="C34" i="1"/>
  <c r="C40" i="1" s="1"/>
  <c r="Y25" i="2"/>
  <c r="Y42" i="2" s="1"/>
  <c r="AA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A24" i="3"/>
  <c r="Y24" i="3"/>
  <c r="X24" i="3"/>
  <c r="Z24" i="3" s="1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A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AA24" i="5"/>
  <c r="Y24" i="5"/>
  <c r="X24" i="5"/>
  <c r="Z24" i="5" s="1"/>
  <c r="W24" i="5"/>
  <c r="V24" i="5"/>
  <c r="U24" i="5"/>
  <c r="T24" i="5"/>
  <c r="S24" i="5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AA24" i="6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7"/>
  <c r="Y24" i="7"/>
  <c r="X24" i="7"/>
  <c r="Z24" i="7" s="1"/>
  <c r="W24" i="7"/>
  <c r="V24" i="7"/>
  <c r="U24" i="7"/>
  <c r="T24" i="7"/>
  <c r="S24" i="7"/>
  <c r="R24" i="7"/>
  <c r="Q24" i="7"/>
  <c r="P24" i="7"/>
  <c r="O24" i="7"/>
  <c r="N24" i="7"/>
  <c r="M24" i="7"/>
  <c r="L24" i="7"/>
  <c r="K24" i="7"/>
  <c r="J24" i="7"/>
  <c r="I24" i="7"/>
  <c r="H24" i="7"/>
  <c r="G24" i="7"/>
  <c r="F24" i="7"/>
  <c r="E24" i="7"/>
  <c r="D24" i="7"/>
  <c r="C24" i="7"/>
  <c r="AA24" i="8"/>
  <c r="Y24" i="8"/>
  <c r="X24" i="8"/>
  <c r="W24" i="8"/>
  <c r="V24" i="8"/>
  <c r="U24" i="8"/>
  <c r="T24" i="8"/>
  <c r="S24" i="8"/>
  <c r="R24" i="8"/>
  <c r="Q24" i="8"/>
  <c r="P24" i="8"/>
  <c r="P25" i="8" s="1"/>
  <c r="O24" i="8"/>
  <c r="N24" i="8"/>
  <c r="M24" i="8"/>
  <c r="L24" i="8"/>
  <c r="K24" i="8"/>
  <c r="J24" i="8"/>
  <c r="I24" i="8"/>
  <c r="H24" i="8"/>
  <c r="H25" i="8" s="1"/>
  <c r="G24" i="8"/>
  <c r="F24" i="8"/>
  <c r="E24" i="8"/>
  <c r="D24" i="8"/>
  <c r="C24" i="8"/>
  <c r="S25" i="9"/>
  <c r="S42" i="9" s="1"/>
  <c r="AA24" i="9"/>
  <c r="Y24" i="9"/>
  <c r="X24" i="9"/>
  <c r="Z24" i="9" s="1"/>
  <c r="W24" i="9"/>
  <c r="W25" i="9" s="1"/>
  <c r="W42" i="9" s="1"/>
  <c r="V24" i="9"/>
  <c r="U24" i="9"/>
  <c r="T24" i="9"/>
  <c r="S24" i="9"/>
  <c r="R24" i="9"/>
  <c r="Q24" i="9"/>
  <c r="P24" i="9"/>
  <c r="O24" i="9"/>
  <c r="N24" i="9"/>
  <c r="M24" i="9"/>
  <c r="L24" i="9"/>
  <c r="K24" i="9"/>
  <c r="J24" i="9"/>
  <c r="I24" i="9"/>
  <c r="H24" i="9"/>
  <c r="G24" i="9"/>
  <c r="F24" i="9"/>
  <c r="E24" i="9"/>
  <c r="D24" i="9"/>
  <c r="C24" i="9"/>
  <c r="M25" i="10"/>
  <c r="M42" i="10" s="1"/>
  <c r="AA24" i="10"/>
  <c r="Z24" i="10"/>
  <c r="Y24" i="10"/>
  <c r="X24" i="10"/>
  <c r="W24" i="10"/>
  <c r="W25" i="10" s="1"/>
  <c r="W42" i="10" s="1"/>
  <c r="V24" i="10"/>
  <c r="V25" i="10" s="1"/>
  <c r="U24" i="10"/>
  <c r="T24" i="10"/>
  <c r="S24" i="10"/>
  <c r="R24" i="10"/>
  <c r="Q24" i="10"/>
  <c r="P24" i="10"/>
  <c r="O24" i="10"/>
  <c r="O25" i="10" s="1"/>
  <c r="N24" i="10"/>
  <c r="N25" i="10" s="1"/>
  <c r="M24" i="10"/>
  <c r="L24" i="10"/>
  <c r="K24" i="10"/>
  <c r="J24" i="10"/>
  <c r="I24" i="10"/>
  <c r="H24" i="10"/>
  <c r="G24" i="10"/>
  <c r="G25" i="10" s="1"/>
  <c r="G42" i="10" s="1"/>
  <c r="F24" i="10"/>
  <c r="F25" i="10" s="1"/>
  <c r="E24" i="10"/>
  <c r="D24" i="10"/>
  <c r="C24" i="10"/>
  <c r="O25" i="11"/>
  <c r="O42" i="11" s="1"/>
  <c r="K25" i="11"/>
  <c r="K42" i="11" s="1"/>
  <c r="AA24" i="11"/>
  <c r="Y24" i="11"/>
  <c r="X24" i="11"/>
  <c r="W24" i="11"/>
  <c r="V24" i="11"/>
  <c r="V25" i="11" s="1"/>
  <c r="U24" i="11"/>
  <c r="U25" i="11" s="1"/>
  <c r="U42" i="11" s="1"/>
  <c r="T24" i="11"/>
  <c r="S24" i="11"/>
  <c r="R24" i="11"/>
  <c r="Q24" i="11"/>
  <c r="P24" i="11"/>
  <c r="O24" i="11"/>
  <c r="N24" i="11"/>
  <c r="N25" i="11" s="1"/>
  <c r="M24" i="11"/>
  <c r="M25" i="11" s="1"/>
  <c r="M42" i="11" s="1"/>
  <c r="L24" i="11"/>
  <c r="K24" i="11"/>
  <c r="J24" i="11"/>
  <c r="I24" i="11"/>
  <c r="H24" i="11"/>
  <c r="G24" i="11"/>
  <c r="F24" i="11"/>
  <c r="F25" i="11" s="1"/>
  <c r="E24" i="11"/>
  <c r="E25" i="11" s="1"/>
  <c r="E42" i="11" s="1"/>
  <c r="D24" i="11"/>
  <c r="C24" i="11"/>
  <c r="E25" i="12"/>
  <c r="AA24" i="12"/>
  <c r="Z24" i="12"/>
  <c r="Y24" i="12"/>
  <c r="X24" i="12"/>
  <c r="W24" i="12"/>
  <c r="V24" i="12"/>
  <c r="U24" i="12"/>
  <c r="T24" i="12"/>
  <c r="T25" i="12" s="1"/>
  <c r="S24" i="12"/>
  <c r="R24" i="12"/>
  <c r="Q24" i="12"/>
  <c r="P24" i="12"/>
  <c r="O24" i="12"/>
  <c r="N24" i="12"/>
  <c r="M24" i="12"/>
  <c r="L24" i="12"/>
  <c r="L25" i="12" s="1"/>
  <c r="K24" i="12"/>
  <c r="J24" i="12"/>
  <c r="I24" i="12"/>
  <c r="H24" i="12"/>
  <c r="G24" i="12"/>
  <c r="F24" i="12"/>
  <c r="E24" i="12"/>
  <c r="D24" i="12"/>
  <c r="D25" i="12" s="1"/>
  <c r="C24" i="12"/>
  <c r="G25" i="13"/>
  <c r="G42" i="13" s="1"/>
  <c r="AA24" i="13"/>
  <c r="Y24" i="13"/>
  <c r="X24" i="13"/>
  <c r="W24" i="13"/>
  <c r="V24" i="13"/>
  <c r="U24" i="13"/>
  <c r="T24" i="13"/>
  <c r="T25" i="13" s="1"/>
  <c r="S24" i="13"/>
  <c r="R24" i="13"/>
  <c r="Q24" i="13"/>
  <c r="P24" i="13"/>
  <c r="O24" i="13"/>
  <c r="N24" i="13"/>
  <c r="M24" i="13"/>
  <c r="L24" i="13"/>
  <c r="L25" i="13" s="1"/>
  <c r="K24" i="13"/>
  <c r="J24" i="13"/>
  <c r="I24" i="13"/>
  <c r="H24" i="13"/>
  <c r="G24" i="13"/>
  <c r="F24" i="13"/>
  <c r="E24" i="13"/>
  <c r="D24" i="13"/>
  <c r="D25" i="13" s="1"/>
  <c r="C24" i="13"/>
  <c r="C25" i="13" s="1"/>
  <c r="C42" i="13" s="1"/>
  <c r="J25" i="14"/>
  <c r="I25" i="14"/>
  <c r="I42" i="14" s="1"/>
  <c r="AA24" i="14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P25" i="15"/>
  <c r="AA24" i="15"/>
  <c r="Y24" i="15"/>
  <c r="X24" i="15"/>
  <c r="W24" i="15"/>
  <c r="V24" i="15"/>
  <c r="U24" i="15"/>
  <c r="T24" i="15"/>
  <c r="S24" i="15"/>
  <c r="R24" i="15"/>
  <c r="R25" i="15" s="1"/>
  <c r="Q24" i="15"/>
  <c r="P24" i="15"/>
  <c r="O24" i="15"/>
  <c r="N24" i="15"/>
  <c r="M24" i="15"/>
  <c r="L24" i="15"/>
  <c r="K24" i="15"/>
  <c r="J24" i="15"/>
  <c r="J25" i="15" s="1"/>
  <c r="I24" i="15"/>
  <c r="H24" i="15"/>
  <c r="G24" i="15"/>
  <c r="F24" i="15"/>
  <c r="E24" i="15"/>
  <c r="D24" i="15"/>
  <c r="C24" i="15"/>
  <c r="V25" i="16"/>
  <c r="AA24" i="16"/>
  <c r="Y24" i="16"/>
  <c r="X24" i="16"/>
  <c r="X25" i="16" s="1"/>
  <c r="W24" i="16"/>
  <c r="W25" i="16" s="1"/>
  <c r="W42" i="16" s="1"/>
  <c r="V24" i="16"/>
  <c r="U24" i="16"/>
  <c r="T24" i="16"/>
  <c r="S24" i="16"/>
  <c r="R24" i="16"/>
  <c r="Q24" i="16"/>
  <c r="P24" i="16"/>
  <c r="P25" i="16" s="1"/>
  <c r="P42" i="16" s="1"/>
  <c r="O24" i="16"/>
  <c r="O25" i="16" s="1"/>
  <c r="O42" i="16" s="1"/>
  <c r="N24" i="16"/>
  <c r="M24" i="16"/>
  <c r="L24" i="16"/>
  <c r="K24" i="16"/>
  <c r="J24" i="16"/>
  <c r="I24" i="16"/>
  <c r="H24" i="16"/>
  <c r="H25" i="16" s="1"/>
  <c r="G24" i="16"/>
  <c r="G25" i="16" s="1"/>
  <c r="G42" i="16" s="1"/>
  <c r="F24" i="16"/>
  <c r="E24" i="16"/>
  <c r="D24" i="16"/>
  <c r="C24" i="16"/>
  <c r="P25" i="17"/>
  <c r="AA24" i="17"/>
  <c r="Y24" i="17"/>
  <c r="X24" i="17"/>
  <c r="W24" i="17"/>
  <c r="V24" i="17"/>
  <c r="V25" i="17" s="1"/>
  <c r="V42" i="17" s="1"/>
  <c r="U24" i="17"/>
  <c r="U25" i="17" s="1"/>
  <c r="U42" i="17" s="1"/>
  <c r="T24" i="17"/>
  <c r="S24" i="17"/>
  <c r="R24" i="17"/>
  <c r="Q24" i="17"/>
  <c r="P24" i="17"/>
  <c r="O24" i="17"/>
  <c r="N24" i="17"/>
  <c r="N25" i="17" s="1"/>
  <c r="N42" i="17" s="1"/>
  <c r="M24" i="17"/>
  <c r="M25" i="17" s="1"/>
  <c r="M42" i="17" s="1"/>
  <c r="L24" i="17"/>
  <c r="K24" i="17"/>
  <c r="J24" i="17"/>
  <c r="I24" i="17"/>
  <c r="H24" i="17"/>
  <c r="G24" i="17"/>
  <c r="F24" i="17"/>
  <c r="F25" i="17" s="1"/>
  <c r="F42" i="17" s="1"/>
  <c r="E24" i="17"/>
  <c r="E25" i="17" s="1"/>
  <c r="E42" i="17" s="1"/>
  <c r="D24" i="17"/>
  <c r="C24" i="17"/>
  <c r="AA24" i="18"/>
  <c r="Y24" i="18"/>
  <c r="X24" i="18"/>
  <c r="W24" i="18"/>
  <c r="V24" i="18"/>
  <c r="U24" i="18"/>
  <c r="T24" i="18"/>
  <c r="S24" i="18"/>
  <c r="R24" i="18"/>
  <c r="Q24" i="18"/>
  <c r="P24" i="18"/>
  <c r="O24" i="18"/>
  <c r="N24" i="18"/>
  <c r="M24" i="18"/>
  <c r="L24" i="18"/>
  <c r="K24" i="18"/>
  <c r="J24" i="18"/>
  <c r="I24" i="18"/>
  <c r="H24" i="18"/>
  <c r="G24" i="18"/>
  <c r="F24" i="18"/>
  <c r="E24" i="18"/>
  <c r="D24" i="18"/>
  <c r="C24" i="18"/>
  <c r="AA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AA24" i="20"/>
  <c r="Y24" i="20"/>
  <c r="X24" i="20"/>
  <c r="W24" i="20"/>
  <c r="V24" i="20"/>
  <c r="U24" i="20"/>
  <c r="T24" i="20"/>
  <c r="S24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AA24" i="1"/>
  <c r="Y24" i="1"/>
  <c r="X24" i="1"/>
  <c r="W24" i="1"/>
  <c r="V24" i="1"/>
  <c r="U24" i="1"/>
  <c r="T24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AA12" i="2"/>
  <c r="Y12" i="2"/>
  <c r="X12" i="2"/>
  <c r="Z12" i="2" s="1"/>
  <c r="W12" i="2"/>
  <c r="V12" i="2"/>
  <c r="U12" i="2"/>
  <c r="U25" i="2" s="1"/>
  <c r="U42" i="2" s="1"/>
  <c r="T12" i="2"/>
  <c r="S12" i="2"/>
  <c r="R12" i="2"/>
  <c r="Q12" i="2"/>
  <c r="Q25" i="2" s="1"/>
  <c r="Q42" i="2" s="1"/>
  <c r="P12" i="2"/>
  <c r="O12" i="2"/>
  <c r="N12" i="2"/>
  <c r="M12" i="2"/>
  <c r="M25" i="2" s="1"/>
  <c r="M42" i="2" s="1"/>
  <c r="L12" i="2"/>
  <c r="K12" i="2"/>
  <c r="J12" i="2"/>
  <c r="I12" i="2"/>
  <c r="I25" i="2" s="1"/>
  <c r="I42" i="2" s="1"/>
  <c r="H12" i="2"/>
  <c r="G12" i="2"/>
  <c r="F12" i="2"/>
  <c r="E12" i="2"/>
  <c r="E25" i="2" s="1"/>
  <c r="E42" i="2" s="1"/>
  <c r="D12" i="2"/>
  <c r="C12" i="2"/>
  <c r="AA12" i="3"/>
  <c r="AA25" i="3" s="1"/>
  <c r="AA42" i="3" s="1"/>
  <c r="Y12" i="3"/>
  <c r="X12" i="3"/>
  <c r="Z12" i="3" s="1"/>
  <c r="W12" i="3"/>
  <c r="W25" i="3" s="1"/>
  <c r="W42" i="3" s="1"/>
  <c r="V12" i="3"/>
  <c r="U12" i="3"/>
  <c r="T12" i="3"/>
  <c r="S12" i="3"/>
  <c r="S25" i="3" s="1"/>
  <c r="S42" i="3" s="1"/>
  <c r="R12" i="3"/>
  <c r="Q12" i="3"/>
  <c r="P12" i="3"/>
  <c r="O12" i="3"/>
  <c r="O25" i="3" s="1"/>
  <c r="O42" i="3" s="1"/>
  <c r="N12" i="3"/>
  <c r="M12" i="3"/>
  <c r="L12" i="3"/>
  <c r="K12" i="3"/>
  <c r="K25" i="3" s="1"/>
  <c r="K42" i="3" s="1"/>
  <c r="J12" i="3"/>
  <c r="I12" i="3"/>
  <c r="H12" i="3"/>
  <c r="G12" i="3"/>
  <c r="G25" i="3" s="1"/>
  <c r="F12" i="3"/>
  <c r="E12" i="3"/>
  <c r="D12" i="3"/>
  <c r="C12" i="3"/>
  <c r="C25" i="3" s="1"/>
  <c r="C42" i="3" s="1"/>
  <c r="AA12" i="4"/>
  <c r="Y12" i="4"/>
  <c r="Y25" i="4" s="1"/>
  <c r="Y42" i="4" s="1"/>
  <c r="X12" i="4"/>
  <c r="Z12" i="4" s="1"/>
  <c r="W12" i="4"/>
  <c r="V12" i="4"/>
  <c r="U12" i="4"/>
  <c r="U25" i="4" s="1"/>
  <c r="U42" i="4" s="1"/>
  <c r="T12" i="4"/>
  <c r="S12" i="4"/>
  <c r="R12" i="4"/>
  <c r="Q12" i="4"/>
  <c r="Q25" i="4" s="1"/>
  <c r="Q42" i="4" s="1"/>
  <c r="P12" i="4"/>
  <c r="O12" i="4"/>
  <c r="N12" i="4"/>
  <c r="M12" i="4"/>
  <c r="M25" i="4" s="1"/>
  <c r="M42" i="4" s="1"/>
  <c r="L12" i="4"/>
  <c r="K12" i="4"/>
  <c r="J12" i="4"/>
  <c r="I12" i="4"/>
  <c r="I25" i="4" s="1"/>
  <c r="I42" i="4" s="1"/>
  <c r="H12" i="4"/>
  <c r="G12" i="4"/>
  <c r="F12" i="4"/>
  <c r="E12" i="4"/>
  <c r="E25" i="4" s="1"/>
  <c r="E42" i="4" s="1"/>
  <c r="D12" i="4"/>
  <c r="C12" i="4"/>
  <c r="AA12" i="5"/>
  <c r="AA25" i="5" s="1"/>
  <c r="AA42" i="5" s="1"/>
  <c r="Z12" i="5"/>
  <c r="Y12" i="5"/>
  <c r="X12" i="5"/>
  <c r="W12" i="5"/>
  <c r="W25" i="5" s="1"/>
  <c r="W42" i="5" s="1"/>
  <c r="V12" i="5"/>
  <c r="U12" i="5"/>
  <c r="T12" i="5"/>
  <c r="S12" i="5"/>
  <c r="S25" i="5" s="1"/>
  <c r="S42" i="5" s="1"/>
  <c r="R12" i="5"/>
  <c r="Q12" i="5"/>
  <c r="P12" i="5"/>
  <c r="O12" i="5"/>
  <c r="O25" i="5" s="1"/>
  <c r="O42" i="5" s="1"/>
  <c r="N12" i="5"/>
  <c r="M12" i="5"/>
  <c r="L12" i="5"/>
  <c r="K12" i="5"/>
  <c r="K25" i="5" s="1"/>
  <c r="K42" i="5" s="1"/>
  <c r="J12" i="5"/>
  <c r="I12" i="5"/>
  <c r="H12" i="5"/>
  <c r="G12" i="5"/>
  <c r="G25" i="5" s="1"/>
  <c r="G42" i="5" s="1"/>
  <c r="F12" i="5"/>
  <c r="E12" i="5"/>
  <c r="D12" i="5"/>
  <c r="C12" i="5"/>
  <c r="C25" i="5" s="1"/>
  <c r="C42" i="5" s="1"/>
  <c r="AA12" i="6"/>
  <c r="Y12" i="6"/>
  <c r="Y25" i="6" s="1"/>
  <c r="Y42" i="6" s="1"/>
  <c r="X12" i="6"/>
  <c r="Z12" i="6" s="1"/>
  <c r="W12" i="6"/>
  <c r="V12" i="6"/>
  <c r="U12" i="6"/>
  <c r="U25" i="6" s="1"/>
  <c r="U42" i="6" s="1"/>
  <c r="T12" i="6"/>
  <c r="S12" i="6"/>
  <c r="R12" i="6"/>
  <c r="Q12" i="6"/>
  <c r="Q25" i="6" s="1"/>
  <c r="Q42" i="6" s="1"/>
  <c r="P12" i="6"/>
  <c r="O12" i="6"/>
  <c r="N12" i="6"/>
  <c r="M12" i="6"/>
  <c r="M25" i="6" s="1"/>
  <c r="M42" i="6" s="1"/>
  <c r="L12" i="6"/>
  <c r="K12" i="6"/>
  <c r="J12" i="6"/>
  <c r="I12" i="6"/>
  <c r="I25" i="6" s="1"/>
  <c r="I42" i="6" s="1"/>
  <c r="H12" i="6"/>
  <c r="G12" i="6"/>
  <c r="F12" i="6"/>
  <c r="E12" i="6"/>
  <c r="E25" i="6" s="1"/>
  <c r="E42" i="6" s="1"/>
  <c r="D12" i="6"/>
  <c r="C12" i="6"/>
  <c r="AA12" i="7"/>
  <c r="AA25" i="7" s="1"/>
  <c r="AA42" i="7" s="1"/>
  <c r="Y12" i="7"/>
  <c r="X12" i="7"/>
  <c r="Z12" i="7" s="1"/>
  <c r="W12" i="7"/>
  <c r="W25" i="7" s="1"/>
  <c r="W42" i="7" s="1"/>
  <c r="V12" i="7"/>
  <c r="U12" i="7"/>
  <c r="T12" i="7"/>
  <c r="S12" i="7"/>
  <c r="S25" i="7" s="1"/>
  <c r="S42" i="7" s="1"/>
  <c r="R12" i="7"/>
  <c r="Q12" i="7"/>
  <c r="P12" i="7"/>
  <c r="O12" i="7"/>
  <c r="O25" i="7" s="1"/>
  <c r="O42" i="7" s="1"/>
  <c r="N12" i="7"/>
  <c r="M12" i="7"/>
  <c r="L12" i="7"/>
  <c r="K12" i="7"/>
  <c r="K25" i="7" s="1"/>
  <c r="K42" i="7" s="1"/>
  <c r="J12" i="7"/>
  <c r="I12" i="7"/>
  <c r="H12" i="7"/>
  <c r="G12" i="7"/>
  <c r="G25" i="7" s="1"/>
  <c r="G42" i="7" s="1"/>
  <c r="F12" i="7"/>
  <c r="E12" i="7"/>
  <c r="D12" i="7"/>
  <c r="C12" i="7"/>
  <c r="C25" i="7" s="1"/>
  <c r="C42" i="7" s="1"/>
  <c r="AA12" i="8"/>
  <c r="Y12" i="8"/>
  <c r="X12" i="8"/>
  <c r="Z12" i="8" s="1"/>
  <c r="W12" i="8"/>
  <c r="V12" i="8"/>
  <c r="U12" i="8"/>
  <c r="U25" i="8" s="1"/>
  <c r="U42" i="8" s="1"/>
  <c r="T12" i="8"/>
  <c r="S12" i="8"/>
  <c r="R12" i="8"/>
  <c r="Q12" i="8"/>
  <c r="P12" i="8"/>
  <c r="O12" i="8"/>
  <c r="N12" i="8"/>
  <c r="M12" i="8"/>
  <c r="M25" i="8" s="1"/>
  <c r="M42" i="8" s="1"/>
  <c r="L12" i="8"/>
  <c r="K12" i="8"/>
  <c r="J12" i="8"/>
  <c r="I12" i="8"/>
  <c r="H12" i="8"/>
  <c r="G12" i="8"/>
  <c r="F12" i="8"/>
  <c r="E12" i="8"/>
  <c r="E25" i="8" s="1"/>
  <c r="E42" i="8" s="1"/>
  <c r="D12" i="8"/>
  <c r="C12" i="8"/>
  <c r="AA12" i="9"/>
  <c r="AA25" i="9" s="1"/>
  <c r="AA42" i="9" s="1"/>
  <c r="Y12" i="9"/>
  <c r="X12" i="9"/>
  <c r="Z12" i="9" s="1"/>
  <c r="W12" i="9"/>
  <c r="V12" i="9"/>
  <c r="U12" i="9"/>
  <c r="T12" i="9"/>
  <c r="S12" i="9"/>
  <c r="R12" i="9"/>
  <c r="Q12" i="9"/>
  <c r="P12" i="9"/>
  <c r="O12" i="9"/>
  <c r="O25" i="9" s="1"/>
  <c r="O42" i="9" s="1"/>
  <c r="N12" i="9"/>
  <c r="M12" i="9"/>
  <c r="L12" i="9"/>
  <c r="K12" i="9"/>
  <c r="K25" i="9" s="1"/>
  <c r="K42" i="9" s="1"/>
  <c r="J12" i="9"/>
  <c r="I12" i="9"/>
  <c r="H12" i="9"/>
  <c r="G12" i="9"/>
  <c r="G25" i="9" s="1"/>
  <c r="G42" i="9" s="1"/>
  <c r="F12" i="9"/>
  <c r="E12" i="9"/>
  <c r="D12" i="9"/>
  <c r="C12" i="9"/>
  <c r="C25" i="9" s="1"/>
  <c r="C42" i="9" s="1"/>
  <c r="AA12" i="10"/>
  <c r="Y12" i="10"/>
  <c r="Y25" i="10" s="1"/>
  <c r="Y42" i="10" s="1"/>
  <c r="X12" i="10"/>
  <c r="W12" i="10"/>
  <c r="V12" i="10"/>
  <c r="U12" i="10"/>
  <c r="U25" i="10" s="1"/>
  <c r="U42" i="10" s="1"/>
  <c r="T12" i="10"/>
  <c r="S12" i="10"/>
  <c r="R12" i="10"/>
  <c r="Q12" i="10"/>
  <c r="Q25" i="10" s="1"/>
  <c r="Q42" i="10" s="1"/>
  <c r="P12" i="10"/>
  <c r="O12" i="10"/>
  <c r="N12" i="10"/>
  <c r="M12" i="10"/>
  <c r="L12" i="10"/>
  <c r="K12" i="10"/>
  <c r="J12" i="10"/>
  <c r="I12" i="10"/>
  <c r="I25" i="10" s="1"/>
  <c r="I42" i="10" s="1"/>
  <c r="H12" i="10"/>
  <c r="G12" i="10"/>
  <c r="F12" i="10"/>
  <c r="E12" i="10"/>
  <c r="E25" i="10" s="1"/>
  <c r="E42" i="10" s="1"/>
  <c r="D12" i="10"/>
  <c r="C12" i="10"/>
  <c r="AA12" i="11"/>
  <c r="AA25" i="11" s="1"/>
  <c r="AA42" i="11" s="1"/>
  <c r="Y12" i="11"/>
  <c r="X12" i="11"/>
  <c r="Z12" i="11" s="1"/>
  <c r="W12" i="11"/>
  <c r="W25" i="11" s="1"/>
  <c r="W42" i="11" s="1"/>
  <c r="V12" i="11"/>
  <c r="U12" i="11"/>
  <c r="T12" i="11"/>
  <c r="S12" i="11"/>
  <c r="S25" i="11" s="1"/>
  <c r="S42" i="11" s="1"/>
  <c r="R12" i="11"/>
  <c r="Q12" i="11"/>
  <c r="P12" i="11"/>
  <c r="O12" i="11"/>
  <c r="N12" i="11"/>
  <c r="M12" i="11"/>
  <c r="L12" i="11"/>
  <c r="K12" i="11"/>
  <c r="J12" i="11"/>
  <c r="I12" i="11"/>
  <c r="H12" i="11"/>
  <c r="G12" i="11"/>
  <c r="G25" i="11" s="1"/>
  <c r="G42" i="11" s="1"/>
  <c r="F12" i="11"/>
  <c r="E12" i="11"/>
  <c r="D12" i="11"/>
  <c r="C12" i="11"/>
  <c r="C25" i="11" s="1"/>
  <c r="C42" i="11" s="1"/>
  <c r="AA12" i="12"/>
  <c r="Y12" i="12"/>
  <c r="Y25" i="12" s="1"/>
  <c r="Y42" i="12" s="1"/>
  <c r="X12" i="12"/>
  <c r="W12" i="12"/>
  <c r="V12" i="12"/>
  <c r="U12" i="12"/>
  <c r="U25" i="12" s="1"/>
  <c r="U42" i="12" s="1"/>
  <c r="T12" i="12"/>
  <c r="S12" i="12"/>
  <c r="R12" i="12"/>
  <c r="Q12" i="12"/>
  <c r="Q25" i="12" s="1"/>
  <c r="Q42" i="12" s="1"/>
  <c r="P12" i="12"/>
  <c r="O12" i="12"/>
  <c r="N12" i="12"/>
  <c r="M12" i="12"/>
  <c r="M25" i="12" s="1"/>
  <c r="L12" i="12"/>
  <c r="K12" i="12"/>
  <c r="J12" i="12"/>
  <c r="I12" i="12"/>
  <c r="I25" i="12" s="1"/>
  <c r="I42" i="12" s="1"/>
  <c r="H12" i="12"/>
  <c r="G12" i="12"/>
  <c r="F12" i="12"/>
  <c r="E12" i="12"/>
  <c r="D12" i="12"/>
  <c r="C12" i="12"/>
  <c r="AA12" i="13"/>
  <c r="AA25" i="13" s="1"/>
  <c r="AA42" i="13" s="1"/>
  <c r="Z12" i="13"/>
  <c r="Y12" i="13"/>
  <c r="X12" i="13"/>
  <c r="W12" i="13"/>
  <c r="W25" i="13" s="1"/>
  <c r="W42" i="13" s="1"/>
  <c r="V12" i="13"/>
  <c r="U12" i="13"/>
  <c r="T12" i="13"/>
  <c r="S12" i="13"/>
  <c r="S25" i="13" s="1"/>
  <c r="S42" i="13" s="1"/>
  <c r="R12" i="13"/>
  <c r="Q12" i="13"/>
  <c r="P12" i="13"/>
  <c r="O12" i="13"/>
  <c r="O25" i="13" s="1"/>
  <c r="O42" i="13" s="1"/>
  <c r="N12" i="13"/>
  <c r="M12" i="13"/>
  <c r="L12" i="13"/>
  <c r="K12" i="13"/>
  <c r="K25" i="13" s="1"/>
  <c r="K42" i="13" s="1"/>
  <c r="J12" i="13"/>
  <c r="I12" i="13"/>
  <c r="H12" i="13"/>
  <c r="G12" i="13"/>
  <c r="F12" i="13"/>
  <c r="E12" i="13"/>
  <c r="D12" i="13"/>
  <c r="C12" i="13"/>
  <c r="AA12" i="14"/>
  <c r="Y12" i="14"/>
  <c r="X12" i="14"/>
  <c r="Z12" i="14" s="1"/>
  <c r="W12" i="14"/>
  <c r="V12" i="14"/>
  <c r="V25" i="14" s="1"/>
  <c r="U12" i="14"/>
  <c r="U25" i="14" s="1"/>
  <c r="U42" i="14" s="1"/>
  <c r="T12" i="14"/>
  <c r="S12" i="14"/>
  <c r="R12" i="14"/>
  <c r="R25" i="14" s="1"/>
  <c r="Q12" i="14"/>
  <c r="Q25" i="14" s="1"/>
  <c r="Q42" i="14" s="1"/>
  <c r="P12" i="14"/>
  <c r="O12" i="14"/>
  <c r="N12" i="14"/>
  <c r="N25" i="14" s="1"/>
  <c r="M12" i="14"/>
  <c r="M25" i="14" s="1"/>
  <c r="M42" i="14" s="1"/>
  <c r="L12" i="14"/>
  <c r="K12" i="14"/>
  <c r="J12" i="14"/>
  <c r="I12" i="14"/>
  <c r="H12" i="14"/>
  <c r="G12" i="14"/>
  <c r="F12" i="14"/>
  <c r="F25" i="14" s="1"/>
  <c r="E12" i="14"/>
  <c r="E25" i="14" s="1"/>
  <c r="E42" i="14" s="1"/>
  <c r="D12" i="14"/>
  <c r="C12" i="14"/>
  <c r="AA12" i="15"/>
  <c r="AA25" i="15" s="1"/>
  <c r="AA42" i="15" s="1"/>
  <c r="Y12" i="15"/>
  <c r="X12" i="15"/>
  <c r="X25" i="15" s="1"/>
  <c r="W12" i="15"/>
  <c r="W25" i="15" s="1"/>
  <c r="W42" i="15" s="1"/>
  <c r="V12" i="15"/>
  <c r="U12" i="15"/>
  <c r="T12" i="15"/>
  <c r="T25" i="15" s="1"/>
  <c r="S12" i="15"/>
  <c r="S25" i="15" s="1"/>
  <c r="S42" i="15" s="1"/>
  <c r="R12" i="15"/>
  <c r="Q12" i="15"/>
  <c r="P12" i="15"/>
  <c r="O12" i="15"/>
  <c r="O25" i="15" s="1"/>
  <c r="O42" i="15" s="1"/>
  <c r="N12" i="15"/>
  <c r="M12" i="15"/>
  <c r="L12" i="15"/>
  <c r="L25" i="15" s="1"/>
  <c r="K12" i="15"/>
  <c r="K25" i="15" s="1"/>
  <c r="K42" i="15" s="1"/>
  <c r="J12" i="15"/>
  <c r="I12" i="15"/>
  <c r="H12" i="15"/>
  <c r="H25" i="15" s="1"/>
  <c r="G12" i="15"/>
  <c r="G25" i="15" s="1"/>
  <c r="G42" i="15" s="1"/>
  <c r="F12" i="15"/>
  <c r="E12" i="15"/>
  <c r="D12" i="15"/>
  <c r="D25" i="15" s="1"/>
  <c r="C12" i="15"/>
  <c r="C25" i="15" s="1"/>
  <c r="C42" i="15" s="1"/>
  <c r="AA12" i="16"/>
  <c r="Y12" i="16"/>
  <c r="X12" i="16"/>
  <c r="W12" i="16"/>
  <c r="V12" i="16"/>
  <c r="U12" i="16"/>
  <c r="T12" i="16"/>
  <c r="S12" i="16"/>
  <c r="R12" i="16"/>
  <c r="R25" i="16" s="1"/>
  <c r="Q12" i="16"/>
  <c r="P12" i="16"/>
  <c r="O12" i="16"/>
  <c r="N12" i="16"/>
  <c r="N25" i="16" s="1"/>
  <c r="M12" i="16"/>
  <c r="L12" i="16"/>
  <c r="K12" i="16"/>
  <c r="J12" i="16"/>
  <c r="J25" i="16" s="1"/>
  <c r="I12" i="16"/>
  <c r="H12" i="16"/>
  <c r="G12" i="16"/>
  <c r="F12" i="16"/>
  <c r="F25" i="16" s="1"/>
  <c r="E12" i="16"/>
  <c r="D12" i="16"/>
  <c r="C12" i="16"/>
  <c r="AA12" i="17"/>
  <c r="Z12" i="17"/>
  <c r="Y12" i="17"/>
  <c r="X12" i="17"/>
  <c r="X25" i="17" s="1"/>
  <c r="W12" i="17"/>
  <c r="V12" i="17"/>
  <c r="U12" i="17"/>
  <c r="T12" i="17"/>
  <c r="T25" i="17" s="1"/>
  <c r="S12" i="17"/>
  <c r="R12" i="17"/>
  <c r="Q12" i="17"/>
  <c r="P12" i="17"/>
  <c r="O12" i="17"/>
  <c r="N12" i="17"/>
  <c r="M12" i="17"/>
  <c r="L12" i="17"/>
  <c r="L25" i="17" s="1"/>
  <c r="K12" i="17"/>
  <c r="J12" i="17"/>
  <c r="I12" i="17"/>
  <c r="H12" i="17"/>
  <c r="H25" i="17" s="1"/>
  <c r="G12" i="17"/>
  <c r="F12" i="17"/>
  <c r="E12" i="17"/>
  <c r="D12" i="17"/>
  <c r="D25" i="17" s="1"/>
  <c r="C12" i="17"/>
  <c r="AA12" i="18"/>
  <c r="Z12" i="18"/>
  <c r="Y12" i="18"/>
  <c r="X12" i="18"/>
  <c r="W12" i="18"/>
  <c r="V12" i="18"/>
  <c r="U12" i="18"/>
  <c r="T12" i="18"/>
  <c r="S12" i="18"/>
  <c r="R12" i="18"/>
  <c r="Q12" i="18"/>
  <c r="P12" i="18"/>
  <c r="O12" i="18"/>
  <c r="N12" i="18"/>
  <c r="M12" i="18"/>
  <c r="L12" i="18"/>
  <c r="K12" i="18"/>
  <c r="J12" i="18"/>
  <c r="I12" i="18"/>
  <c r="H12" i="18"/>
  <c r="G12" i="18"/>
  <c r="F12" i="18"/>
  <c r="E12" i="18"/>
  <c r="D12" i="18"/>
  <c r="C12" i="18"/>
  <c r="AA12" i="19"/>
  <c r="Y12" i="19"/>
  <c r="X12" i="19"/>
  <c r="Z12" i="19" s="1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D12" i="19"/>
  <c r="C12" i="19"/>
  <c r="AA12" i="20"/>
  <c r="Y12" i="20"/>
  <c r="X12" i="20"/>
  <c r="Z12" i="20" s="1"/>
  <c r="W12" i="20"/>
  <c r="V12" i="20"/>
  <c r="U12" i="20"/>
  <c r="T12" i="20"/>
  <c r="S12" i="20"/>
  <c r="R12" i="20"/>
  <c r="Q12" i="20"/>
  <c r="P12" i="20"/>
  <c r="O12" i="20"/>
  <c r="N12" i="20"/>
  <c r="M12" i="20"/>
  <c r="L12" i="20"/>
  <c r="K12" i="20"/>
  <c r="J12" i="20"/>
  <c r="I12" i="20"/>
  <c r="H12" i="20"/>
  <c r="G12" i="20"/>
  <c r="F12" i="20"/>
  <c r="E12" i="20"/>
  <c r="D12" i="20"/>
  <c r="C12" i="20"/>
  <c r="AA12" i="1"/>
  <c r="Y12" i="1"/>
  <c r="Z12" i="1" s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N42" i="14" l="1"/>
  <c r="H42" i="15"/>
  <c r="E25" i="1"/>
  <c r="E25" i="19"/>
  <c r="M25" i="18"/>
  <c r="M42" i="18" s="1"/>
  <c r="X25" i="8"/>
  <c r="Z24" i="8"/>
  <c r="Z12" i="10"/>
  <c r="F25" i="20"/>
  <c r="F25" i="18"/>
  <c r="V42" i="11"/>
  <c r="I25" i="8"/>
  <c r="I42" i="8" s="1"/>
  <c r="Q25" i="8"/>
  <c r="Q42" i="8" s="1"/>
  <c r="Y25" i="8"/>
  <c r="Y42" i="8" s="1"/>
  <c r="G42" i="3"/>
  <c r="G25" i="1"/>
  <c r="G42" i="1" s="1"/>
  <c r="O25" i="1"/>
  <c r="O42" i="1" s="1"/>
  <c r="W25" i="1"/>
  <c r="W42" i="1" s="1"/>
  <c r="G25" i="20"/>
  <c r="O25" i="20"/>
  <c r="W25" i="20"/>
  <c r="G25" i="19"/>
  <c r="G42" i="19" s="1"/>
  <c r="O25" i="19"/>
  <c r="O42" i="19" s="1"/>
  <c r="W25" i="19"/>
  <c r="W42" i="19" s="1"/>
  <c r="G25" i="18"/>
  <c r="G42" i="18" s="1"/>
  <c r="O25" i="18"/>
  <c r="O42" i="18" s="1"/>
  <c r="W25" i="18"/>
  <c r="W42" i="18" s="1"/>
  <c r="G25" i="17"/>
  <c r="G42" i="17" s="1"/>
  <c r="O25" i="17"/>
  <c r="O42" i="17" s="1"/>
  <c r="W25" i="17"/>
  <c r="W42" i="17" s="1"/>
  <c r="I25" i="16"/>
  <c r="I42" i="16" s="1"/>
  <c r="Q25" i="16"/>
  <c r="Q42" i="16" s="1"/>
  <c r="Y25" i="16"/>
  <c r="G25" i="14"/>
  <c r="G42" i="14" s="1"/>
  <c r="O25" i="14"/>
  <c r="O42" i="14" s="1"/>
  <c r="W25" i="14"/>
  <c r="W42" i="14" s="1"/>
  <c r="E25" i="13"/>
  <c r="E42" i="13" s="1"/>
  <c r="M25" i="13"/>
  <c r="M42" i="13" s="1"/>
  <c r="U25" i="13"/>
  <c r="U42" i="13" s="1"/>
  <c r="F25" i="12"/>
  <c r="N25" i="12"/>
  <c r="V25" i="12"/>
  <c r="V42" i="12" s="1"/>
  <c r="H25" i="10"/>
  <c r="P25" i="10"/>
  <c r="X25" i="10"/>
  <c r="I25" i="9"/>
  <c r="I42" i="9" s="1"/>
  <c r="Q25" i="9"/>
  <c r="Q42" i="9" s="1"/>
  <c r="Y25" i="9"/>
  <c r="Y42" i="9" s="1"/>
  <c r="J25" i="8"/>
  <c r="R25" i="8"/>
  <c r="R42" i="8" s="1"/>
  <c r="AA25" i="8"/>
  <c r="AA42" i="8" s="1"/>
  <c r="G25" i="4"/>
  <c r="G42" i="4" s="1"/>
  <c r="O25" i="4"/>
  <c r="W25" i="4"/>
  <c r="K40" i="19"/>
  <c r="E25" i="20"/>
  <c r="E42" i="20" s="1"/>
  <c r="M25" i="19"/>
  <c r="U25" i="18"/>
  <c r="U42" i="18" s="1"/>
  <c r="N25" i="20"/>
  <c r="N25" i="18"/>
  <c r="H42" i="16"/>
  <c r="H25" i="1"/>
  <c r="H42" i="1" s="1"/>
  <c r="P25" i="1"/>
  <c r="Z24" i="1"/>
  <c r="H25" i="20"/>
  <c r="H42" i="20" s="1"/>
  <c r="P25" i="20"/>
  <c r="P42" i="20" s="1"/>
  <c r="X25" i="20"/>
  <c r="H25" i="19"/>
  <c r="P25" i="19"/>
  <c r="Z24" i="19"/>
  <c r="H25" i="18"/>
  <c r="H42" i="18" s="1"/>
  <c r="P25" i="18"/>
  <c r="P42" i="18" s="1"/>
  <c r="X25" i="18"/>
  <c r="AA25" i="16"/>
  <c r="AA42" i="16" s="1"/>
  <c r="E25" i="15"/>
  <c r="E42" i="15" s="1"/>
  <c r="M25" i="15"/>
  <c r="M42" i="15" s="1"/>
  <c r="U25" i="15"/>
  <c r="U42" i="15" s="1"/>
  <c r="H25" i="14"/>
  <c r="H42" i="14" s="1"/>
  <c r="P25" i="14"/>
  <c r="P42" i="14" s="1"/>
  <c r="X25" i="14"/>
  <c r="F25" i="13"/>
  <c r="N25" i="13"/>
  <c r="V25" i="13"/>
  <c r="G25" i="12"/>
  <c r="G42" i="12" s="1"/>
  <c r="O25" i="12"/>
  <c r="O42" i="12" s="1"/>
  <c r="W25" i="12"/>
  <c r="W42" i="12" s="1"/>
  <c r="H25" i="11"/>
  <c r="P25" i="11"/>
  <c r="Z24" i="11"/>
  <c r="J25" i="9"/>
  <c r="R25" i="9"/>
  <c r="C25" i="8"/>
  <c r="C42" i="8" s="1"/>
  <c r="K25" i="8"/>
  <c r="K42" i="8" s="1"/>
  <c r="S25" i="8"/>
  <c r="S42" i="8" s="1"/>
  <c r="X40" i="16"/>
  <c r="Z40" i="16" s="1"/>
  <c r="Z39" i="16"/>
  <c r="U25" i="1"/>
  <c r="E25" i="18"/>
  <c r="E42" i="18" s="1"/>
  <c r="F25" i="5"/>
  <c r="F25" i="19"/>
  <c r="F42" i="19" s="1"/>
  <c r="I25" i="1"/>
  <c r="Q25" i="1"/>
  <c r="Y25" i="1"/>
  <c r="I25" i="20"/>
  <c r="I42" i="20" s="1"/>
  <c r="Q25" i="20"/>
  <c r="Q42" i="20" s="1"/>
  <c r="Y25" i="20"/>
  <c r="Y42" i="20" s="1"/>
  <c r="I25" i="19"/>
  <c r="Q25" i="19"/>
  <c r="Y25" i="19"/>
  <c r="I25" i="18"/>
  <c r="I42" i="18" s="1"/>
  <c r="Q25" i="18"/>
  <c r="Q42" i="18" s="1"/>
  <c r="Y25" i="18"/>
  <c r="Y42" i="18" s="1"/>
  <c r="I25" i="17"/>
  <c r="I42" i="17" s="1"/>
  <c r="Q25" i="17"/>
  <c r="Q42" i="17" s="1"/>
  <c r="Y25" i="17"/>
  <c r="Y42" i="17" s="1"/>
  <c r="C25" i="16"/>
  <c r="C42" i="16" s="1"/>
  <c r="K25" i="16"/>
  <c r="K42" i="16" s="1"/>
  <c r="S25" i="16"/>
  <c r="S42" i="16" s="1"/>
  <c r="F25" i="15"/>
  <c r="F42" i="15" s="1"/>
  <c r="N25" i="15"/>
  <c r="N42" i="15" s="1"/>
  <c r="V25" i="15"/>
  <c r="V42" i="15" s="1"/>
  <c r="Y25" i="14"/>
  <c r="Y42" i="14" s="1"/>
  <c r="H25" i="12"/>
  <c r="P25" i="12"/>
  <c r="X25" i="12"/>
  <c r="I25" i="11"/>
  <c r="I42" i="11" s="1"/>
  <c r="Q25" i="11"/>
  <c r="Q42" i="11" s="1"/>
  <c r="Y25" i="11"/>
  <c r="Y42" i="11" s="1"/>
  <c r="J25" i="10"/>
  <c r="J42" i="10" s="1"/>
  <c r="R25" i="10"/>
  <c r="R42" i="10" s="1"/>
  <c r="D25" i="8"/>
  <c r="L25" i="8"/>
  <c r="T25" i="8"/>
  <c r="D25" i="7"/>
  <c r="L25" i="7"/>
  <c r="T25" i="7"/>
  <c r="H25" i="3"/>
  <c r="P25" i="3"/>
  <c r="P42" i="3" s="1"/>
  <c r="M40" i="12"/>
  <c r="M42" i="12" s="1"/>
  <c r="U25" i="20"/>
  <c r="U42" i="20" s="1"/>
  <c r="E42" i="12"/>
  <c r="N25" i="5"/>
  <c r="F25" i="1"/>
  <c r="F42" i="1" s="1"/>
  <c r="V25" i="20"/>
  <c r="Z25" i="16"/>
  <c r="X42" i="16"/>
  <c r="O42" i="10"/>
  <c r="P25" i="9"/>
  <c r="Z12" i="16"/>
  <c r="Z12" i="15"/>
  <c r="J25" i="1"/>
  <c r="J42" i="1" s="1"/>
  <c r="R25" i="1"/>
  <c r="R42" i="1" s="1"/>
  <c r="AA25" i="1"/>
  <c r="AA42" i="1" s="1"/>
  <c r="J25" i="20"/>
  <c r="R25" i="20"/>
  <c r="AA25" i="20"/>
  <c r="J25" i="19"/>
  <c r="J42" i="19" s="1"/>
  <c r="R25" i="19"/>
  <c r="R42" i="19" s="1"/>
  <c r="AA25" i="19"/>
  <c r="AA42" i="19" s="1"/>
  <c r="J25" i="18"/>
  <c r="R25" i="18"/>
  <c r="AA25" i="18"/>
  <c r="J25" i="17"/>
  <c r="J42" i="17" s="1"/>
  <c r="R25" i="17"/>
  <c r="R42" i="17" s="1"/>
  <c r="AA25" i="17"/>
  <c r="AA42" i="17" s="1"/>
  <c r="D25" i="16"/>
  <c r="D42" i="16" s="1"/>
  <c r="L25" i="16"/>
  <c r="L42" i="16" s="1"/>
  <c r="T25" i="16"/>
  <c r="T42" i="16" s="1"/>
  <c r="AA25" i="14"/>
  <c r="AA42" i="14" s="1"/>
  <c r="H25" i="13"/>
  <c r="P25" i="13"/>
  <c r="J25" i="11"/>
  <c r="R25" i="11"/>
  <c r="C25" i="10"/>
  <c r="C42" i="10" s="1"/>
  <c r="K25" i="10"/>
  <c r="K42" i="10" s="1"/>
  <c r="S25" i="10"/>
  <c r="S42" i="10" s="1"/>
  <c r="AA25" i="10"/>
  <c r="AA42" i="10" s="1"/>
  <c r="D25" i="9"/>
  <c r="D42" i="9" s="1"/>
  <c r="L25" i="9"/>
  <c r="L42" i="9" s="1"/>
  <c r="T25" i="9"/>
  <c r="T42" i="9" s="1"/>
  <c r="M25" i="1"/>
  <c r="M42" i="1" s="1"/>
  <c r="U25" i="19"/>
  <c r="J42" i="15"/>
  <c r="V25" i="5"/>
  <c r="V25" i="1"/>
  <c r="V42" i="1" s="1"/>
  <c r="V25" i="19"/>
  <c r="V42" i="19" s="1"/>
  <c r="H25" i="9"/>
  <c r="C25" i="1"/>
  <c r="C42" i="1" s="1"/>
  <c r="K25" i="1"/>
  <c r="K42" i="1" s="1"/>
  <c r="S25" i="1"/>
  <c r="S42" i="1" s="1"/>
  <c r="C25" i="20"/>
  <c r="K25" i="20"/>
  <c r="S25" i="20"/>
  <c r="C25" i="19"/>
  <c r="C42" i="19" s="1"/>
  <c r="K25" i="19"/>
  <c r="K42" i="19" s="1"/>
  <c r="S25" i="19"/>
  <c r="S42" i="19" s="1"/>
  <c r="C25" i="18"/>
  <c r="C42" i="18" s="1"/>
  <c r="K25" i="18"/>
  <c r="S25" i="18"/>
  <c r="C25" i="17"/>
  <c r="C42" i="17" s="1"/>
  <c r="K25" i="17"/>
  <c r="K42" i="17" s="1"/>
  <c r="S25" i="17"/>
  <c r="S42" i="17" s="1"/>
  <c r="E25" i="16"/>
  <c r="E42" i="16" s="1"/>
  <c r="M25" i="16"/>
  <c r="M42" i="16" s="1"/>
  <c r="U25" i="16"/>
  <c r="U42" i="16" s="1"/>
  <c r="C25" i="14"/>
  <c r="C42" i="14" s="1"/>
  <c r="K25" i="14"/>
  <c r="K42" i="14" s="1"/>
  <c r="S25" i="14"/>
  <c r="S42" i="14" s="1"/>
  <c r="I25" i="13"/>
  <c r="I42" i="13" s="1"/>
  <c r="Q25" i="13"/>
  <c r="Q42" i="13" s="1"/>
  <c r="Y25" i="13"/>
  <c r="Y42" i="13" s="1"/>
  <c r="J25" i="12"/>
  <c r="R25" i="12"/>
  <c r="D25" i="10"/>
  <c r="L25" i="10"/>
  <c r="T25" i="10"/>
  <c r="E25" i="9"/>
  <c r="E42" i="9" s="1"/>
  <c r="M25" i="9"/>
  <c r="M42" i="9" s="1"/>
  <c r="U25" i="9"/>
  <c r="U42" i="9" s="1"/>
  <c r="F25" i="8"/>
  <c r="N25" i="8"/>
  <c r="N42" i="8" s="1"/>
  <c r="V25" i="8"/>
  <c r="M25" i="20"/>
  <c r="M42" i="20" s="1"/>
  <c r="X40" i="14"/>
  <c r="Z40" i="14" s="1"/>
  <c r="Z39" i="14"/>
  <c r="N25" i="1"/>
  <c r="N42" i="1" s="1"/>
  <c r="N25" i="19"/>
  <c r="N42" i="19" s="1"/>
  <c r="V25" i="18"/>
  <c r="Z12" i="12"/>
  <c r="D25" i="1"/>
  <c r="D42" i="1" s="1"/>
  <c r="L25" i="1"/>
  <c r="L42" i="1" s="1"/>
  <c r="T25" i="1"/>
  <c r="T42" i="1" s="1"/>
  <c r="D25" i="20"/>
  <c r="D42" i="20" s="1"/>
  <c r="L25" i="20"/>
  <c r="L42" i="20" s="1"/>
  <c r="T25" i="20"/>
  <c r="T42" i="20" s="1"/>
  <c r="D25" i="19"/>
  <c r="L25" i="19"/>
  <c r="T25" i="19"/>
  <c r="D25" i="18"/>
  <c r="D42" i="18" s="1"/>
  <c r="L25" i="18"/>
  <c r="L42" i="18" s="1"/>
  <c r="T25" i="18"/>
  <c r="T42" i="18" s="1"/>
  <c r="I25" i="15"/>
  <c r="I42" i="15" s="1"/>
  <c r="Q25" i="15"/>
  <c r="Q42" i="15" s="1"/>
  <c r="Y25" i="15"/>
  <c r="Y42" i="15" s="1"/>
  <c r="D25" i="14"/>
  <c r="L25" i="14"/>
  <c r="T25" i="14"/>
  <c r="J25" i="13"/>
  <c r="J42" i="13" s="1"/>
  <c r="R25" i="13"/>
  <c r="R42" i="13" s="1"/>
  <c r="C25" i="12"/>
  <c r="C42" i="12" s="1"/>
  <c r="K25" i="12"/>
  <c r="K42" i="12" s="1"/>
  <c r="S25" i="12"/>
  <c r="S42" i="12" s="1"/>
  <c r="AA25" i="12"/>
  <c r="AA42" i="12" s="1"/>
  <c r="D25" i="11"/>
  <c r="L25" i="11"/>
  <c r="T25" i="11"/>
  <c r="F25" i="9"/>
  <c r="N25" i="9"/>
  <c r="V25" i="9"/>
  <c r="V42" i="9" s="1"/>
  <c r="G25" i="8"/>
  <c r="G42" i="8" s="1"/>
  <c r="O25" i="8"/>
  <c r="O42" i="8" s="1"/>
  <c r="W25" i="8"/>
  <c r="W42" i="8" s="1"/>
  <c r="D25" i="6"/>
  <c r="L25" i="6"/>
  <c r="T25" i="6"/>
  <c r="E25" i="5"/>
  <c r="E42" i="5" s="1"/>
  <c r="M25" i="5"/>
  <c r="M42" i="5" s="1"/>
  <c r="U25" i="5"/>
  <c r="U42" i="5" s="1"/>
  <c r="F25" i="4"/>
  <c r="N25" i="4"/>
  <c r="V25" i="4"/>
  <c r="V42" i="4" s="1"/>
  <c r="H25" i="2"/>
  <c r="P25" i="2"/>
  <c r="X25" i="2"/>
  <c r="Z34" i="19"/>
  <c r="Z34" i="18"/>
  <c r="Z34" i="17"/>
  <c r="G40" i="20"/>
  <c r="O40" i="20"/>
  <c r="W40" i="20"/>
  <c r="F40" i="18"/>
  <c r="N40" i="18"/>
  <c r="V40" i="18"/>
  <c r="X40" i="18"/>
  <c r="Z40" i="18" s="1"/>
  <c r="D40" i="12"/>
  <c r="D42" i="12" s="1"/>
  <c r="L40" i="12"/>
  <c r="L42" i="12" s="1"/>
  <c r="T40" i="12"/>
  <c r="T42" i="12" s="1"/>
  <c r="F40" i="11"/>
  <c r="F42" i="11" s="1"/>
  <c r="N40" i="11"/>
  <c r="N42" i="11" s="1"/>
  <c r="V40" i="11"/>
  <c r="F40" i="8"/>
  <c r="N40" i="8"/>
  <c r="V40" i="8"/>
  <c r="E25" i="7"/>
  <c r="E42" i="7" s="1"/>
  <c r="M25" i="7"/>
  <c r="M42" i="7" s="1"/>
  <c r="U25" i="7"/>
  <c r="U42" i="7" s="1"/>
  <c r="F25" i="6"/>
  <c r="N25" i="6"/>
  <c r="V25" i="6"/>
  <c r="H25" i="4"/>
  <c r="P25" i="4"/>
  <c r="X25" i="4"/>
  <c r="I25" i="3"/>
  <c r="Q25" i="3"/>
  <c r="Y25" i="3"/>
  <c r="J25" i="2"/>
  <c r="R25" i="2"/>
  <c r="R42" i="2" s="1"/>
  <c r="Z24" i="2"/>
  <c r="E40" i="1"/>
  <c r="M40" i="1"/>
  <c r="U40" i="1"/>
  <c r="D40" i="19"/>
  <c r="L40" i="19"/>
  <c r="T40" i="19"/>
  <c r="Y40" i="16"/>
  <c r="F40" i="12"/>
  <c r="N40" i="12"/>
  <c r="V40" i="12"/>
  <c r="H40" i="11"/>
  <c r="P40" i="11"/>
  <c r="H40" i="8"/>
  <c r="H42" i="8" s="1"/>
  <c r="P40" i="8"/>
  <c r="P42" i="8" s="1"/>
  <c r="X40" i="8"/>
  <c r="Z40" i="8" s="1"/>
  <c r="F25" i="7"/>
  <c r="N25" i="7"/>
  <c r="V25" i="7"/>
  <c r="G25" i="6"/>
  <c r="G42" i="6" s="1"/>
  <c r="O25" i="6"/>
  <c r="O42" i="6" s="1"/>
  <c r="W25" i="6"/>
  <c r="W42" i="6" s="1"/>
  <c r="H25" i="5"/>
  <c r="P25" i="5"/>
  <c r="P42" i="5" s="1"/>
  <c r="J25" i="3"/>
  <c r="R25" i="3"/>
  <c r="C25" i="2"/>
  <c r="K25" i="2"/>
  <c r="S25" i="2"/>
  <c r="AA25" i="2"/>
  <c r="J40" i="20"/>
  <c r="R40" i="20"/>
  <c r="E40" i="19"/>
  <c r="M40" i="19"/>
  <c r="U40" i="19"/>
  <c r="D40" i="17"/>
  <c r="D42" i="17" s="1"/>
  <c r="L40" i="17"/>
  <c r="L42" i="17" s="1"/>
  <c r="T40" i="17"/>
  <c r="T42" i="17" s="1"/>
  <c r="J40" i="16"/>
  <c r="J42" i="16" s="1"/>
  <c r="R40" i="16"/>
  <c r="R42" i="16" s="1"/>
  <c r="H40" i="15"/>
  <c r="P40" i="15"/>
  <c r="P42" i="15" s="1"/>
  <c r="X40" i="15"/>
  <c r="Z40" i="15" s="1"/>
  <c r="J40" i="14"/>
  <c r="J42" i="14" s="1"/>
  <c r="R40" i="14"/>
  <c r="R42" i="14" s="1"/>
  <c r="D40" i="13"/>
  <c r="D42" i="13" s="1"/>
  <c r="L40" i="13"/>
  <c r="L42" i="13" s="1"/>
  <c r="T40" i="13"/>
  <c r="T42" i="13" s="1"/>
  <c r="D40" i="10"/>
  <c r="L40" i="10"/>
  <c r="T40" i="10"/>
  <c r="F40" i="9"/>
  <c r="N40" i="9"/>
  <c r="V40" i="9"/>
  <c r="F40" i="4"/>
  <c r="N40" i="4"/>
  <c r="V40" i="4"/>
  <c r="D40" i="3"/>
  <c r="L40" i="3"/>
  <c r="T40" i="3"/>
  <c r="H25" i="6"/>
  <c r="P25" i="6"/>
  <c r="X25" i="6"/>
  <c r="I25" i="5"/>
  <c r="I42" i="5" s="1"/>
  <c r="Q25" i="5"/>
  <c r="Q42" i="5" s="1"/>
  <c r="Y25" i="5"/>
  <c r="Y42" i="5" s="1"/>
  <c r="J25" i="4"/>
  <c r="R25" i="4"/>
  <c r="Z24" i="4"/>
  <c r="D25" i="2"/>
  <c r="L25" i="2"/>
  <c r="T25" i="2"/>
  <c r="T42" i="2" s="1"/>
  <c r="C40" i="20"/>
  <c r="K40" i="20"/>
  <c r="S40" i="20"/>
  <c r="AA40" i="20"/>
  <c r="J40" i="18"/>
  <c r="R40" i="18"/>
  <c r="H40" i="12"/>
  <c r="P40" i="12"/>
  <c r="X40" i="12"/>
  <c r="Z40" i="12" s="1"/>
  <c r="J40" i="11"/>
  <c r="R40" i="11"/>
  <c r="J40" i="8"/>
  <c r="R40" i="8"/>
  <c r="Z39" i="8"/>
  <c r="Y40" i="7"/>
  <c r="H25" i="7"/>
  <c r="H42" i="7" s="1"/>
  <c r="P25" i="7"/>
  <c r="J25" i="5"/>
  <c r="R25" i="5"/>
  <c r="C25" i="4"/>
  <c r="C42" i="4" s="1"/>
  <c r="K25" i="4"/>
  <c r="K42" i="4" s="1"/>
  <c r="S25" i="4"/>
  <c r="S42" i="4" s="1"/>
  <c r="AA25" i="4"/>
  <c r="D25" i="3"/>
  <c r="D42" i="3" s="1"/>
  <c r="L25" i="3"/>
  <c r="L42" i="3" s="1"/>
  <c r="T25" i="3"/>
  <c r="H40" i="1"/>
  <c r="P40" i="1"/>
  <c r="X40" i="1"/>
  <c r="Z40" i="1" s="1"/>
  <c r="C40" i="18"/>
  <c r="K40" i="18"/>
  <c r="S40" i="18"/>
  <c r="AA40" i="18"/>
  <c r="J40" i="15"/>
  <c r="R40" i="15"/>
  <c r="R42" i="15" s="1"/>
  <c r="D40" i="14"/>
  <c r="L40" i="14"/>
  <c r="T40" i="14"/>
  <c r="F40" i="13"/>
  <c r="N40" i="13"/>
  <c r="V40" i="13"/>
  <c r="F40" i="10"/>
  <c r="F42" i="10" s="1"/>
  <c r="N40" i="10"/>
  <c r="N42" i="10" s="1"/>
  <c r="V40" i="10"/>
  <c r="V42" i="10" s="1"/>
  <c r="H40" i="9"/>
  <c r="P40" i="9"/>
  <c r="F40" i="7"/>
  <c r="N40" i="7"/>
  <c r="V40" i="7"/>
  <c r="I25" i="7"/>
  <c r="I42" i="7" s="1"/>
  <c r="Q25" i="7"/>
  <c r="Q42" i="7" s="1"/>
  <c r="Y25" i="7"/>
  <c r="Y42" i="7" s="1"/>
  <c r="J25" i="6"/>
  <c r="R25" i="6"/>
  <c r="R42" i="6" s="1"/>
  <c r="Z24" i="6"/>
  <c r="D25" i="4"/>
  <c r="D42" i="4" s="1"/>
  <c r="L25" i="4"/>
  <c r="T25" i="4"/>
  <c r="E25" i="3"/>
  <c r="M25" i="3"/>
  <c r="M42" i="3" s="1"/>
  <c r="U25" i="3"/>
  <c r="F25" i="2"/>
  <c r="F42" i="2" s="1"/>
  <c r="N25" i="2"/>
  <c r="V25" i="2"/>
  <c r="V42" i="2" s="1"/>
  <c r="I40" i="1"/>
  <c r="Q40" i="1"/>
  <c r="Y40" i="1"/>
  <c r="H40" i="19"/>
  <c r="P40" i="19"/>
  <c r="X40" i="19"/>
  <c r="Z40" i="19" s="1"/>
  <c r="J40" i="12"/>
  <c r="R40" i="12"/>
  <c r="D40" i="11"/>
  <c r="L40" i="11"/>
  <c r="T40" i="11"/>
  <c r="D40" i="8"/>
  <c r="L40" i="8"/>
  <c r="T40" i="8"/>
  <c r="J25" i="7"/>
  <c r="R25" i="7"/>
  <c r="R42" i="7" s="1"/>
  <c r="C25" i="6"/>
  <c r="C42" i="6" s="1"/>
  <c r="K25" i="6"/>
  <c r="K42" i="6" s="1"/>
  <c r="S25" i="6"/>
  <c r="S42" i="6" s="1"/>
  <c r="AA25" i="6"/>
  <c r="AA42" i="6" s="1"/>
  <c r="D25" i="5"/>
  <c r="D42" i="5" s="1"/>
  <c r="L25" i="5"/>
  <c r="L42" i="5" s="1"/>
  <c r="T25" i="5"/>
  <c r="F25" i="3"/>
  <c r="F42" i="3" s="1"/>
  <c r="N25" i="3"/>
  <c r="V25" i="3"/>
  <c r="G25" i="2"/>
  <c r="O25" i="2"/>
  <c r="W25" i="2"/>
  <c r="F40" i="20"/>
  <c r="N40" i="20"/>
  <c r="V40" i="20"/>
  <c r="I40" i="19"/>
  <c r="Q40" i="19"/>
  <c r="Y40" i="19"/>
  <c r="H40" i="17"/>
  <c r="H42" i="17" s="1"/>
  <c r="P40" i="17"/>
  <c r="P42" i="17" s="1"/>
  <c r="X40" i="17"/>
  <c r="Z40" i="17" s="1"/>
  <c r="F40" i="16"/>
  <c r="F42" i="16" s="1"/>
  <c r="N40" i="16"/>
  <c r="N42" i="16" s="1"/>
  <c r="V40" i="16"/>
  <c r="V42" i="16" s="1"/>
  <c r="D40" i="15"/>
  <c r="D42" i="15" s="1"/>
  <c r="L40" i="15"/>
  <c r="L42" i="15" s="1"/>
  <c r="T40" i="15"/>
  <c r="T42" i="15" s="1"/>
  <c r="F40" i="14"/>
  <c r="F42" i="14" s="1"/>
  <c r="N40" i="14"/>
  <c r="V40" i="14"/>
  <c r="V42" i="14" s="1"/>
  <c r="H40" i="13"/>
  <c r="P40" i="13"/>
  <c r="H40" i="10"/>
  <c r="P40" i="10"/>
  <c r="X40" i="10"/>
  <c r="Z40" i="10" s="1"/>
  <c r="J40" i="9"/>
  <c r="R40" i="9"/>
  <c r="D40" i="6"/>
  <c r="L40" i="6"/>
  <c r="T40" i="6"/>
  <c r="F40" i="5"/>
  <c r="N40" i="5"/>
  <c r="V40" i="5"/>
  <c r="H40" i="2"/>
  <c r="P40" i="2"/>
  <c r="X40" i="2"/>
  <c r="Z40" i="2" s="1"/>
  <c r="J40" i="7"/>
  <c r="R40" i="7"/>
  <c r="J40" i="4"/>
  <c r="R40" i="4"/>
  <c r="H40" i="3"/>
  <c r="P40" i="3"/>
  <c r="F40" i="6"/>
  <c r="N40" i="6"/>
  <c r="V40" i="6"/>
  <c r="H40" i="5"/>
  <c r="P40" i="5"/>
  <c r="S40" i="4"/>
  <c r="AA40" i="4"/>
  <c r="I40" i="3"/>
  <c r="Q40" i="3"/>
  <c r="Y40" i="3"/>
  <c r="J40" i="2"/>
  <c r="R40" i="2"/>
  <c r="Z39" i="2"/>
  <c r="D40" i="7"/>
  <c r="L40" i="7"/>
  <c r="T40" i="7"/>
  <c r="D40" i="4"/>
  <c r="L40" i="4"/>
  <c r="T40" i="4"/>
  <c r="J40" i="3"/>
  <c r="R40" i="3"/>
  <c r="C40" i="2"/>
  <c r="K40" i="2"/>
  <c r="S40" i="2"/>
  <c r="AA40" i="2"/>
  <c r="H40" i="6"/>
  <c r="P40" i="6"/>
  <c r="X40" i="6"/>
  <c r="Z40" i="6" s="1"/>
  <c r="J40" i="5"/>
  <c r="R40" i="5"/>
  <c r="D40" i="2"/>
  <c r="L40" i="2"/>
  <c r="T40" i="2"/>
  <c r="Z48" i="2"/>
  <c r="J40" i="6"/>
  <c r="R40" i="6"/>
  <c r="Z39" i="6"/>
  <c r="D40" i="5"/>
  <c r="L40" i="5"/>
  <c r="T40" i="5"/>
  <c r="O40" i="4"/>
  <c r="W40" i="4"/>
  <c r="E40" i="3"/>
  <c r="M40" i="3"/>
  <c r="U40" i="3"/>
  <c r="F40" i="2"/>
  <c r="N40" i="2"/>
  <c r="V40" i="2"/>
  <c r="H40" i="7"/>
  <c r="P40" i="7"/>
  <c r="H40" i="4"/>
  <c r="P40" i="4"/>
  <c r="X40" i="4"/>
  <c r="Z40" i="4" s="1"/>
  <c r="F40" i="3"/>
  <c r="N40" i="3"/>
  <c r="V40" i="3"/>
  <c r="G40" i="2"/>
  <c r="O40" i="2"/>
  <c r="W40" i="2"/>
  <c r="Z39" i="1"/>
  <c r="Z39" i="19"/>
  <c r="Z39" i="17"/>
  <c r="Z39" i="13"/>
  <c r="X40" i="13"/>
  <c r="Z40" i="13" s="1"/>
  <c r="X40" i="11"/>
  <c r="Z40" i="11" s="1"/>
  <c r="X40" i="9"/>
  <c r="Z40" i="9" s="1"/>
  <c r="X40" i="7"/>
  <c r="Z40" i="7" s="1"/>
  <c r="X40" i="5"/>
  <c r="Z40" i="5" s="1"/>
  <c r="X40" i="3"/>
  <c r="Z40" i="3" s="1"/>
  <c r="Z25" i="15"/>
  <c r="Z24" i="20"/>
  <c r="Z24" i="18"/>
  <c r="Z24" i="16"/>
  <c r="Z24" i="14"/>
  <c r="X25" i="1"/>
  <c r="X25" i="19"/>
  <c r="Z24" i="13"/>
  <c r="X25" i="13"/>
  <c r="Z24" i="17"/>
  <c r="Z24" i="15"/>
  <c r="X25" i="11"/>
  <c r="X25" i="9"/>
  <c r="X25" i="7"/>
  <c r="X25" i="5"/>
  <c r="X25" i="3"/>
  <c r="V42" i="18" l="1"/>
  <c r="T42" i="5"/>
  <c r="J42" i="7"/>
  <c r="N42" i="2"/>
  <c r="AA42" i="4"/>
  <c r="L42" i="2"/>
  <c r="Z25" i="6"/>
  <c r="X42" i="6"/>
  <c r="Z42" i="6" s="1"/>
  <c r="H42" i="5"/>
  <c r="J42" i="2"/>
  <c r="N42" i="6"/>
  <c r="Z25" i="2"/>
  <c r="X42" i="2"/>
  <c r="Z42" i="2" s="1"/>
  <c r="N42" i="9"/>
  <c r="F42" i="8"/>
  <c r="J42" i="12"/>
  <c r="U42" i="19"/>
  <c r="H42" i="3"/>
  <c r="F42" i="5"/>
  <c r="P42" i="19"/>
  <c r="M42" i="19"/>
  <c r="J42" i="8"/>
  <c r="N42" i="12"/>
  <c r="Y42" i="16"/>
  <c r="E42" i="19"/>
  <c r="V42" i="20"/>
  <c r="D42" i="2"/>
  <c r="P42" i="6"/>
  <c r="AA42" i="2"/>
  <c r="Y42" i="3"/>
  <c r="F42" i="6"/>
  <c r="P42" i="2"/>
  <c r="T42" i="6"/>
  <c r="F42" i="9"/>
  <c r="H42" i="9"/>
  <c r="R42" i="11"/>
  <c r="N42" i="5"/>
  <c r="T42" i="7"/>
  <c r="H42" i="19"/>
  <c r="F42" i="12"/>
  <c r="F42" i="18"/>
  <c r="E42" i="1"/>
  <c r="Z25" i="14"/>
  <c r="W42" i="2"/>
  <c r="U42" i="3"/>
  <c r="J42" i="6"/>
  <c r="H42" i="6"/>
  <c r="S42" i="2"/>
  <c r="Q42" i="3"/>
  <c r="H42" i="2"/>
  <c r="L42" i="6"/>
  <c r="T42" i="11"/>
  <c r="J42" i="11"/>
  <c r="AA42" i="20"/>
  <c r="P42" i="9"/>
  <c r="L42" i="7"/>
  <c r="Y42" i="1"/>
  <c r="R42" i="9"/>
  <c r="V42" i="13"/>
  <c r="Z25" i="20"/>
  <c r="X42" i="20"/>
  <c r="Z42" i="20" s="1"/>
  <c r="N42" i="18"/>
  <c r="F42" i="20"/>
  <c r="V42" i="6"/>
  <c r="Z25" i="13"/>
  <c r="X42" i="13"/>
  <c r="Z42" i="13" s="1"/>
  <c r="O42" i="2"/>
  <c r="R42" i="4"/>
  <c r="K42" i="2"/>
  <c r="I42" i="3"/>
  <c r="D42" i="6"/>
  <c r="L42" i="11"/>
  <c r="T42" i="14"/>
  <c r="S42" i="20"/>
  <c r="P42" i="13"/>
  <c r="R42" i="20"/>
  <c r="D42" i="7"/>
  <c r="Q42" i="1"/>
  <c r="J42" i="9"/>
  <c r="N42" i="13"/>
  <c r="N42" i="20"/>
  <c r="W42" i="4"/>
  <c r="X42" i="17"/>
  <c r="Z42" i="17" s="1"/>
  <c r="Z25" i="5"/>
  <c r="X42" i="5"/>
  <c r="Z42" i="5" s="1"/>
  <c r="G42" i="2"/>
  <c r="E42" i="3"/>
  <c r="R42" i="5"/>
  <c r="J42" i="4"/>
  <c r="C42" i="2"/>
  <c r="V42" i="7"/>
  <c r="Z25" i="4"/>
  <c r="X42" i="4"/>
  <c r="Z42" i="4" s="1"/>
  <c r="N42" i="4"/>
  <c r="D42" i="11"/>
  <c r="L42" i="14"/>
  <c r="T42" i="19"/>
  <c r="T42" i="10"/>
  <c r="K42" i="20"/>
  <c r="H42" i="13"/>
  <c r="AA42" i="18"/>
  <c r="J42" i="20"/>
  <c r="T42" i="8"/>
  <c r="Z25" i="12"/>
  <c r="X42" i="12"/>
  <c r="Z42" i="12" s="1"/>
  <c r="Y42" i="19"/>
  <c r="I42" i="1"/>
  <c r="U42" i="1"/>
  <c r="F42" i="13"/>
  <c r="Z25" i="18"/>
  <c r="X42" i="18"/>
  <c r="Z42" i="18" s="1"/>
  <c r="O42" i="4"/>
  <c r="Z25" i="10"/>
  <c r="X42" i="10"/>
  <c r="Z42" i="10" s="1"/>
  <c r="W42" i="20"/>
  <c r="Z25" i="17"/>
  <c r="V42" i="3"/>
  <c r="T42" i="4"/>
  <c r="T42" i="3"/>
  <c r="J42" i="5"/>
  <c r="R42" i="3"/>
  <c r="N42" i="7"/>
  <c r="P42" i="4"/>
  <c r="F42" i="4"/>
  <c r="D42" i="14"/>
  <c r="L42" i="19"/>
  <c r="L42" i="10"/>
  <c r="S42" i="18"/>
  <c r="C42" i="20"/>
  <c r="V42" i="5"/>
  <c r="R42" i="18"/>
  <c r="Z42" i="16"/>
  <c r="L42" i="8"/>
  <c r="P42" i="12"/>
  <c r="Q42" i="19"/>
  <c r="P42" i="11"/>
  <c r="X42" i="14"/>
  <c r="Z42" i="14" s="1"/>
  <c r="P42" i="10"/>
  <c r="O42" i="20"/>
  <c r="Z25" i="8"/>
  <c r="X42" i="8"/>
  <c r="Z42" i="8" s="1"/>
  <c r="Z25" i="11"/>
  <c r="X42" i="11"/>
  <c r="Z42" i="11" s="1"/>
  <c r="R42" i="12"/>
  <c r="Z25" i="3"/>
  <c r="X42" i="3"/>
  <c r="Z42" i="3" s="1"/>
  <c r="Z25" i="7"/>
  <c r="X42" i="7"/>
  <c r="Z42" i="7" s="1"/>
  <c r="Z25" i="19"/>
  <c r="X42" i="19"/>
  <c r="Z42" i="19" s="1"/>
  <c r="Z25" i="9"/>
  <c r="X42" i="9"/>
  <c r="Z42" i="9" s="1"/>
  <c r="Z25" i="1"/>
  <c r="X42" i="1"/>
  <c r="Z42" i="1" s="1"/>
  <c r="N42" i="3"/>
  <c r="L42" i="4"/>
  <c r="P42" i="7"/>
  <c r="J42" i="3"/>
  <c r="F42" i="7"/>
  <c r="H42" i="4"/>
  <c r="D42" i="19"/>
  <c r="V42" i="8"/>
  <c r="D42" i="10"/>
  <c r="K42" i="18"/>
  <c r="J42" i="18"/>
  <c r="D42" i="8"/>
  <c r="H42" i="12"/>
  <c r="I42" i="19"/>
  <c r="H42" i="11"/>
  <c r="P42" i="1"/>
  <c r="H42" i="10"/>
  <c r="G42" i="20"/>
  <c r="X42" i="15"/>
  <c r="Z42" i="15" s="1"/>
</calcChain>
</file>

<file path=xl/sharedStrings.xml><?xml version="1.0" encoding="utf-8"?>
<sst xmlns="http://schemas.openxmlformats.org/spreadsheetml/2006/main" count="2400" uniqueCount="94">
  <si>
    <t>Free State: Matjhabeng (FS184) - Table C6 Quarterly Budget Statement - Financial Position ( Waste management                                   ) for 2nd Quarter ended 31 December 2021 (Figures Finalised as at 2022/01/29)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</si>
  <si>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</si>
  <si>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</si>
  <si>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</si>
  <si>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</si>
  <si>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</si>
  <si>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</si>
  <si>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</si>
  <si>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</si>
  <si>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</si>
  <si>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</si>
  <si>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</si>
  <si>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</si>
  <si>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</si>
  <si>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</si>
  <si>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</si>
  <si>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</si>
  <si>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</si>
  <si>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</si>
  <si>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</si>
  <si>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</si>
  <si>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</si>
  <si>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</si>
  <si>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</si>
  <si>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</si>
  <si>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</si>
  <si>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</si>
  <si>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</si>
  <si>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</si>
  <si>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</si>
  <si>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</si>
  <si>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</si>
  <si>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</si>
  <si>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</si>
  <si>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</si>
  <si>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</si>
  <si>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</si>
  <si>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</si>
  <si>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</si>
  <si>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</si>
  <si>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</si>
  <si>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</si>
  <si>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</si>
  <si>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</si>
  <si>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</si>
  <si>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</si>
  <si>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</si>
  <si>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</si>
  <si>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</si>
  <si>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</si>
  <si>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</si>
  <si>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</si>
  <si>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</si>
  <si>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</si>
  <si>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</si>
  <si>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</si>
  <si>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</si>
  <si>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</si>
  <si>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</si>
  <si>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</si>
  <si>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</si>
  <si>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</si>
  <si>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</si>
  <si>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</si>
  <si>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</si>
  <si>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</si>
  <si>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</si>
  <si>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</si>
  <si>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</si>
  <si>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</si>
  <si>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</si>
  <si>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Gauteng: Emfuleni (GT421) - Table C6 Quarterly Budget Statement - Financial Position ( Waste management                                   ) for 2nd Quarter ended 31 December 2021 (Figures Finalised as at 2022/01/29)</t>
  </si>
  <si>
    <t>Gauteng: Mogale City (GT481) - Table C6 Quarterly Budget Statement - Financial Position ( Waste management                                   ) for 2nd Quarter ended 31 December 2021 (Figures Finalised as at 2022/01/29)</t>
  </si>
  <si>
    <t>Kwazulu-Natal: Msunduzi (KZN225) - Table C6 Quarterly Budget Statement - Financial Position ( Waste management                                   ) for 2nd Quarter ended 31 December 2021 (Figures Finalised as at 2022/01/29)</t>
  </si>
  <si>
    <t>Kwazulu-Natal: Newcastle (KZN252) - Table C6 Quarterly Budget Statement - Financial Position ( Waste management                                   ) for 2nd Quarter ended 31 December 2021 (Figures Finalised as at 2022/01/29)</t>
  </si>
  <si>
    <t>Kwazulu-Natal: uMhlathuze (KZN282) - Table C6 Quarterly Budget Statement - Financial Position ( Waste management                                   ) for 2nd Quarter ended 31 December 2021 (Figures Finalised as at 2022/01/29)</t>
  </si>
  <si>
    <t>Limpopo: Polokwane (LIM354) - Table C6 Quarterly Budget Statement - Financial Position ( Waste management                                   ) for 2nd Quarter ended 31 December 2021 (Figures Finalised as at 2022/01/29)</t>
  </si>
  <si>
    <t>Mpumalanga: Govan Mbeki (MP307) - Table C6 Quarterly Budget Statement - Financial Position ( Waste management                                   ) for 2nd Quarter ended 31 December 2021 (Figures Finalised as at 2022/01/29)</t>
  </si>
  <si>
    <t>Mpumalanga: Emalahleni (MP) (MP312) - Table C6 Quarterly Budget Statement - Financial Position ( Waste management                                   ) for 2nd Quarter ended 31 December 2021 (Figures Finalised as at 2022/01/29)</t>
  </si>
  <si>
    <t>Mpumalanga: Steve Tshwete (MP313) - Table C6 Quarterly Budget Statement - Financial Position ( Waste management                                   ) for 2nd Quarter ended 31 December 2021 (Figures Finalised as at 2022/01/29)</t>
  </si>
  <si>
    <t>Mpumalanga: City of Mbombela (MP326) - Table C6 Quarterly Budget Statement - Financial Position ( Waste management                                   ) for 2nd Quarter ended 31 December 2021 (Figures Finalised as at 2022/01/29)</t>
  </si>
  <si>
    <t>Northern Cape: Sol Plaatje (NC091) - Table C6 Quarterly Budget Statement - Financial Position ( Waste management                                   ) for 2nd Quarter ended 31 December 2021 (Figures Finalised as at 2022/01/29)</t>
  </si>
  <si>
    <t>North West: Madibeng (NW372) - Table C6 Quarterly Budget Statement - Financial Position ( Waste management                                   ) for 2nd Quarter ended 31 December 2021 (Figures Finalised as at 2022/01/29)</t>
  </si>
  <si>
    <t>North West: Rustenburg (NW373) - Table C6 Quarterly Budget Statement - Financial Position ( Waste management                                   ) for 2nd Quarter ended 31 December 2021 (Figures Finalised as at 2022/01/29)</t>
  </si>
  <si>
    <t>North West: City of Matlosana (NW403) - Table C6 Quarterly Budget Statement - Financial Position ( Waste management                                   ) for 2nd Quarter ended 31 December 2021 (Figures Finalised as at 2022/01/29)</t>
  </si>
  <si>
    <t>North West: J B Marks (NW405) - Table C6 Quarterly Budget Statement - Financial Position ( Waste management                                   ) for 2nd Quarter ended 31 December 2021 (Figures Finalised as at 2022/01/29)</t>
  </si>
  <si>
    <t>Western Cape: Drakenstein (WC023) - Table C6 Quarterly Budget Statement - Financial Position ( Waste management                                   ) for 2nd Quarter ended 31 December 2021 (Figures Finalised as at 2022/01/29)</t>
  </si>
  <si>
    <t>Western Cape: Stellenbosch (WC024) - Table C6 Quarterly Budget Statement - Financial Position ( Waste management                                   ) for 2nd Quarter ended 31 December 2021 (Figures Finalised as at 2022/01/29)</t>
  </si>
  <si>
    <t>Western Cape: George (WC044) - Table C6 Quarterly Budget Statement - Financial Position ( Waste management                                   ) for 2nd Quarter ended 31 December 2021 (Figures Finalised as at 2022/01/29)</t>
  </si>
  <si>
    <t>Summary - Table C6 Quarterly Budget Statement - Financial Position ( Waste management                                   ) for 2nd Quarter ended 31 December 2021 (Figures Finalised as at 2022/01/29)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</si>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</sst>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4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111155936</v>
      </c>
      <c r="D8" s="18"/>
      <c r="E8" s="19">
        <v>231426448</v>
      </c>
      <c r="F8" s="20">
        <v>231426448</v>
      </c>
      <c r="G8" s="20">
        <v>197449050</v>
      </c>
      <c r="H8" s="20">
        <v>-89905556</v>
      </c>
      <c r="I8" s="20">
        <v>9092986</v>
      </c>
      <c r="J8" s="20">
        <v>116636480</v>
      </c>
      <c r="K8" s="20">
        <v>9214890</v>
      </c>
      <c r="L8" s="20">
        <v>9488723</v>
      </c>
      <c r="M8" s="20">
        <v>9812554</v>
      </c>
      <c r="N8" s="20">
        <v>28516167</v>
      </c>
      <c r="O8" s="20"/>
      <c r="P8" s="20"/>
      <c r="Q8" s="20"/>
      <c r="R8" s="20"/>
      <c r="S8" s="20"/>
      <c r="T8" s="20"/>
      <c r="U8" s="20"/>
      <c r="V8" s="20"/>
      <c r="W8" s="20">
        <v>145152647</v>
      </c>
      <c r="X8" s="20">
        <v>115713234</v>
      </c>
      <c r="Y8" s="20">
        <v>29439413</v>
      </c>
      <c r="Z8" s="21">
        <v>25.441699261469093</v>
      </c>
      <c r="AA8" s="22">
        <v>231426448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111155936</v>
      </c>
      <c r="D12" s="29">
        <f>SUM(D6:D11)</f>
        <v>0</v>
      </c>
      <c r="E12" s="30">
        <f t="shared" si="0"/>
        <v>231426448</v>
      </c>
      <c r="F12" s="31">
        <f t="shared" si="0"/>
        <v>231426448</v>
      </c>
      <c r="G12" s="31">
        <f t="shared" si="0"/>
        <v>197449050</v>
      </c>
      <c r="H12" s="31">
        <f t="shared" si="0"/>
        <v>-89905556</v>
      </c>
      <c r="I12" s="31">
        <f t="shared" si="0"/>
        <v>9092986</v>
      </c>
      <c r="J12" s="31">
        <f t="shared" si="0"/>
        <v>116636480</v>
      </c>
      <c r="K12" s="31">
        <f t="shared" si="0"/>
        <v>9214890</v>
      </c>
      <c r="L12" s="31">
        <f t="shared" si="0"/>
        <v>9488723</v>
      </c>
      <c r="M12" s="31">
        <f t="shared" si="0"/>
        <v>9812554</v>
      </c>
      <c r="N12" s="31">
        <f t="shared" si="0"/>
        <v>28516167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145152647</v>
      </c>
      <c r="X12" s="31">
        <f t="shared" si="0"/>
        <v>115713234</v>
      </c>
      <c r="Y12" s="31">
        <f t="shared" si="0"/>
        <v>29439413</v>
      </c>
      <c r="Z12" s="32">
        <f>+IF(X12&lt;&gt;0,+(Y12/X12)*100,0)</f>
        <v>25.441699261469093</v>
      </c>
      <c r="AA12" s="33">
        <f>SUM(AA6:AA11)</f>
        <v>231426448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121810742</v>
      </c>
      <c r="D19" s="18"/>
      <c r="E19" s="19">
        <v>28809619</v>
      </c>
      <c r="F19" s="20">
        <v>28809619</v>
      </c>
      <c r="G19" s="20">
        <v>65701976</v>
      </c>
      <c r="H19" s="20">
        <v>7925415</v>
      </c>
      <c r="I19" s="20"/>
      <c r="J19" s="20">
        <v>73627391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73627391</v>
      </c>
      <c r="X19" s="20">
        <v>14404812</v>
      </c>
      <c r="Y19" s="20">
        <v>59222579</v>
      </c>
      <c r="Z19" s="21">
        <v>411.13052360558402</v>
      </c>
      <c r="AA19" s="22">
        <v>28809619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121810742</v>
      </c>
      <c r="D24" s="29">
        <f>SUM(D15:D23)</f>
        <v>0</v>
      </c>
      <c r="E24" s="36">
        <f t="shared" si="1"/>
        <v>28809619</v>
      </c>
      <c r="F24" s="37">
        <f t="shared" si="1"/>
        <v>28809619</v>
      </c>
      <c r="G24" s="37">
        <f t="shared" si="1"/>
        <v>65701976</v>
      </c>
      <c r="H24" s="37">
        <f t="shared" si="1"/>
        <v>7925415</v>
      </c>
      <c r="I24" s="37">
        <f t="shared" si="1"/>
        <v>0</v>
      </c>
      <c r="J24" s="37">
        <f t="shared" si="1"/>
        <v>73627391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73627391</v>
      </c>
      <c r="X24" s="37">
        <f t="shared" si="1"/>
        <v>14404812</v>
      </c>
      <c r="Y24" s="37">
        <f t="shared" si="1"/>
        <v>59222579</v>
      </c>
      <c r="Z24" s="38">
        <f>+IF(X24&lt;&gt;0,+(Y24/X24)*100,0)</f>
        <v>411.13052360558402</v>
      </c>
      <c r="AA24" s="39">
        <f>SUM(AA15:AA23)</f>
        <v>28809619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232966678</v>
      </c>
      <c r="D25" s="29">
        <f>+D12+D24</f>
        <v>0</v>
      </c>
      <c r="E25" s="30">
        <f t="shared" si="2"/>
        <v>260236067</v>
      </c>
      <c r="F25" s="31">
        <f t="shared" si="2"/>
        <v>260236067</v>
      </c>
      <c r="G25" s="31">
        <f t="shared" si="2"/>
        <v>263151026</v>
      </c>
      <c r="H25" s="31">
        <f t="shared" si="2"/>
        <v>-81980141</v>
      </c>
      <c r="I25" s="31">
        <f t="shared" si="2"/>
        <v>9092986</v>
      </c>
      <c r="J25" s="31">
        <f t="shared" si="2"/>
        <v>190263871</v>
      </c>
      <c r="K25" s="31">
        <f t="shared" si="2"/>
        <v>9214890</v>
      </c>
      <c r="L25" s="31">
        <f t="shared" si="2"/>
        <v>9488723</v>
      </c>
      <c r="M25" s="31">
        <f t="shared" si="2"/>
        <v>9812554</v>
      </c>
      <c r="N25" s="31">
        <f t="shared" si="2"/>
        <v>28516167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218780038</v>
      </c>
      <c r="X25" s="31">
        <f t="shared" si="2"/>
        <v>130118046</v>
      </c>
      <c r="Y25" s="31">
        <f t="shared" si="2"/>
        <v>88661992</v>
      </c>
      <c r="Z25" s="32">
        <f>+IF(X25&lt;&gt;0,+(Y25/X25)*100,0)</f>
        <v>68.13965835300047</v>
      </c>
      <c r="AA25" s="33">
        <f>+AA12+AA24</f>
        <v>260236067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55165491</v>
      </c>
      <c r="D32" s="18"/>
      <c r="E32" s="19"/>
      <c r="F32" s="20"/>
      <c r="G32" s="20">
        <v>56074354</v>
      </c>
      <c r="H32" s="20">
        <v>980676</v>
      </c>
      <c r="I32" s="20">
        <v>896495</v>
      </c>
      <c r="J32" s="20">
        <v>57951525</v>
      </c>
      <c r="K32" s="20">
        <v>908558</v>
      </c>
      <c r="L32" s="20">
        <v>932580</v>
      </c>
      <c r="M32" s="20">
        <v>957145</v>
      </c>
      <c r="N32" s="20">
        <v>2798283</v>
      </c>
      <c r="O32" s="20"/>
      <c r="P32" s="20"/>
      <c r="Q32" s="20"/>
      <c r="R32" s="20"/>
      <c r="S32" s="20"/>
      <c r="T32" s="20"/>
      <c r="U32" s="20"/>
      <c r="V32" s="20"/>
      <c r="W32" s="20">
        <v>60749808</v>
      </c>
      <c r="X32" s="20"/>
      <c r="Y32" s="20">
        <v>60749808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55165491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56074354</v>
      </c>
      <c r="H34" s="31">
        <f t="shared" si="3"/>
        <v>980676</v>
      </c>
      <c r="I34" s="31">
        <f t="shared" si="3"/>
        <v>896495</v>
      </c>
      <c r="J34" s="31">
        <f t="shared" si="3"/>
        <v>57951525</v>
      </c>
      <c r="K34" s="31">
        <f t="shared" si="3"/>
        <v>908558</v>
      </c>
      <c r="L34" s="31">
        <f t="shared" si="3"/>
        <v>932580</v>
      </c>
      <c r="M34" s="31">
        <f t="shared" si="3"/>
        <v>957145</v>
      </c>
      <c r="N34" s="31">
        <f t="shared" si="3"/>
        <v>2798283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60749808</v>
      </c>
      <c r="X34" s="31">
        <f t="shared" si="3"/>
        <v>0</v>
      </c>
      <c r="Y34" s="31">
        <f t="shared" si="3"/>
        <v>60749808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55165491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56074354</v>
      </c>
      <c r="H40" s="31">
        <f t="shared" si="5"/>
        <v>980676</v>
      </c>
      <c r="I40" s="31">
        <f t="shared" si="5"/>
        <v>896495</v>
      </c>
      <c r="J40" s="31">
        <f t="shared" si="5"/>
        <v>57951525</v>
      </c>
      <c r="K40" s="31">
        <f t="shared" si="5"/>
        <v>908558</v>
      </c>
      <c r="L40" s="31">
        <f t="shared" si="5"/>
        <v>932580</v>
      </c>
      <c r="M40" s="31">
        <f t="shared" si="5"/>
        <v>957145</v>
      </c>
      <c r="N40" s="31">
        <f t="shared" si="5"/>
        <v>2798283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60749808</v>
      </c>
      <c r="X40" s="31">
        <f t="shared" si="5"/>
        <v>0</v>
      </c>
      <c r="Y40" s="31">
        <f t="shared" si="5"/>
        <v>60749808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177801187</v>
      </c>
      <c r="D42" s="43">
        <f>+D25-D40</f>
        <v>0</v>
      </c>
      <c r="E42" s="44">
        <f t="shared" si="6"/>
        <v>260236067</v>
      </c>
      <c r="F42" s="45">
        <f t="shared" si="6"/>
        <v>260236067</v>
      </c>
      <c r="G42" s="45">
        <f t="shared" si="6"/>
        <v>207076672</v>
      </c>
      <c r="H42" s="45">
        <f t="shared" si="6"/>
        <v>-82960817</v>
      </c>
      <c r="I42" s="45">
        <f t="shared" si="6"/>
        <v>8196491</v>
      </c>
      <c r="J42" s="45">
        <f t="shared" si="6"/>
        <v>132312346</v>
      </c>
      <c r="K42" s="45">
        <f t="shared" si="6"/>
        <v>8306332</v>
      </c>
      <c r="L42" s="45">
        <f t="shared" si="6"/>
        <v>8556143</v>
      </c>
      <c r="M42" s="45">
        <f t="shared" si="6"/>
        <v>8855409</v>
      </c>
      <c r="N42" s="45">
        <f t="shared" si="6"/>
        <v>25717884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158030230</v>
      </c>
      <c r="X42" s="45">
        <f t="shared" si="6"/>
        <v>130118046</v>
      </c>
      <c r="Y42" s="45">
        <f t="shared" si="6"/>
        <v>27912184</v>
      </c>
      <c r="Z42" s="46">
        <f>+IF(X42&lt;&gt;0,+(Y42/X42)*100,0)</f>
        <v>21.451431879018536</v>
      </c>
      <c r="AA42" s="47">
        <f>+AA25-AA40</f>
        <v>260236067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-465369583</v>
      </c>
      <c r="D45" s="18"/>
      <c r="E45" s="19">
        <v>-54953958</v>
      </c>
      <c r="F45" s="20">
        <v>-54953958</v>
      </c>
      <c r="G45" s="20">
        <v>-481588467</v>
      </c>
      <c r="H45" s="20">
        <v>-83268339</v>
      </c>
      <c r="I45" s="20">
        <v>-1258800</v>
      </c>
      <c r="J45" s="20">
        <v>-566115606</v>
      </c>
      <c r="K45" s="20">
        <v>-3820629</v>
      </c>
      <c r="L45" s="20">
        <v>-7705352</v>
      </c>
      <c r="M45" s="20">
        <v>-7109567</v>
      </c>
      <c r="N45" s="20">
        <v>-18635548</v>
      </c>
      <c r="O45" s="20"/>
      <c r="P45" s="20"/>
      <c r="Q45" s="20"/>
      <c r="R45" s="20"/>
      <c r="S45" s="20"/>
      <c r="T45" s="20"/>
      <c r="U45" s="20"/>
      <c r="V45" s="20"/>
      <c r="W45" s="20">
        <v>-584751154</v>
      </c>
      <c r="X45" s="20">
        <v>-27476988</v>
      </c>
      <c r="Y45" s="20">
        <v>-557274166</v>
      </c>
      <c r="Z45" s="48">
        <v>2028.1486675322635</v>
      </c>
      <c r="AA45" s="22">
        <v>-54953958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-465369583</v>
      </c>
      <c r="D48" s="51">
        <f>SUM(D45:D47)</f>
        <v>0</v>
      </c>
      <c r="E48" s="52">
        <f t="shared" si="7"/>
        <v>-54953958</v>
      </c>
      <c r="F48" s="53">
        <f t="shared" si="7"/>
        <v>-54953958</v>
      </c>
      <c r="G48" s="53">
        <f t="shared" si="7"/>
        <v>-481588467</v>
      </c>
      <c r="H48" s="53">
        <f t="shared" si="7"/>
        <v>-83268339</v>
      </c>
      <c r="I48" s="53">
        <f t="shared" si="7"/>
        <v>-1258800</v>
      </c>
      <c r="J48" s="53">
        <f t="shared" si="7"/>
        <v>-566115606</v>
      </c>
      <c r="K48" s="53">
        <f t="shared" si="7"/>
        <v>-3820629</v>
      </c>
      <c r="L48" s="53">
        <f t="shared" si="7"/>
        <v>-7705352</v>
      </c>
      <c r="M48" s="53">
        <f t="shared" si="7"/>
        <v>-7109567</v>
      </c>
      <c r="N48" s="53">
        <f t="shared" si="7"/>
        <v>-18635548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-584751154</v>
      </c>
      <c r="X48" s="53">
        <f t="shared" si="7"/>
        <v>-27476988</v>
      </c>
      <c r="Y48" s="53">
        <f t="shared" si="7"/>
        <v>-557274166</v>
      </c>
      <c r="Z48" s="54">
        <f>+IF(X48&lt;&gt;0,+(Y48/X48)*100,0)</f>
        <v>2028.1486675322635</v>
      </c>
      <c r="AA48" s="55">
        <f>SUM(AA45:AA47)</f>
        <v>-54953958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7487375</v>
      </c>
      <c r="D8" s="18"/>
      <c r="E8" s="19">
        <v>9908078</v>
      </c>
      <c r="F8" s="20">
        <v>9908078</v>
      </c>
      <c r="G8" s="20">
        <v>14816030</v>
      </c>
      <c r="H8" s="20">
        <v>22495510</v>
      </c>
      <c r="I8" s="20">
        <v>-563646172</v>
      </c>
      <c r="J8" s="20">
        <v>-526334632</v>
      </c>
      <c r="K8" s="20">
        <v>8394357</v>
      </c>
      <c r="L8" s="20">
        <v>8741587</v>
      </c>
      <c r="M8" s="20">
        <v>-54616667</v>
      </c>
      <c r="N8" s="20">
        <v>-37480723</v>
      </c>
      <c r="O8" s="20"/>
      <c r="P8" s="20"/>
      <c r="Q8" s="20"/>
      <c r="R8" s="20"/>
      <c r="S8" s="20"/>
      <c r="T8" s="20"/>
      <c r="U8" s="20"/>
      <c r="V8" s="20"/>
      <c r="W8" s="20">
        <v>-563815355</v>
      </c>
      <c r="X8" s="20">
        <v>4954074</v>
      </c>
      <c r="Y8" s="20">
        <v>-568769429</v>
      </c>
      <c r="Z8" s="21">
        <v>-11480.842413738672</v>
      </c>
      <c r="AA8" s="22">
        <v>9908078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7487375</v>
      </c>
      <c r="D12" s="29">
        <f>SUM(D6:D11)</f>
        <v>0</v>
      </c>
      <c r="E12" s="30">
        <f t="shared" si="0"/>
        <v>9908078</v>
      </c>
      <c r="F12" s="31">
        <f t="shared" si="0"/>
        <v>9908078</v>
      </c>
      <c r="G12" s="31">
        <f t="shared" si="0"/>
        <v>14816030</v>
      </c>
      <c r="H12" s="31">
        <f t="shared" si="0"/>
        <v>22495510</v>
      </c>
      <c r="I12" s="31">
        <f t="shared" si="0"/>
        <v>-563646172</v>
      </c>
      <c r="J12" s="31">
        <f t="shared" si="0"/>
        <v>-526334632</v>
      </c>
      <c r="K12" s="31">
        <f t="shared" si="0"/>
        <v>8394357</v>
      </c>
      <c r="L12" s="31">
        <f t="shared" si="0"/>
        <v>8741587</v>
      </c>
      <c r="M12" s="31">
        <f t="shared" si="0"/>
        <v>-54616667</v>
      </c>
      <c r="N12" s="31">
        <f t="shared" si="0"/>
        <v>-37480723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-563815355</v>
      </c>
      <c r="X12" s="31">
        <f t="shared" si="0"/>
        <v>4954074</v>
      </c>
      <c r="Y12" s="31">
        <f t="shared" si="0"/>
        <v>-568769429</v>
      </c>
      <c r="Z12" s="32">
        <f>+IF(X12&lt;&gt;0,+(Y12/X12)*100,0)</f>
        <v>-11480.842413738672</v>
      </c>
      <c r="AA12" s="33">
        <f>SUM(AA6:AA11)</f>
        <v>9908078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97113034</v>
      </c>
      <c r="D19" s="18"/>
      <c r="E19" s="19">
        <v>92516692</v>
      </c>
      <c r="F19" s="20">
        <v>92516692</v>
      </c>
      <c r="G19" s="20">
        <v>145449149</v>
      </c>
      <c r="H19" s="20">
        <v>-48336115</v>
      </c>
      <c r="I19" s="20">
        <v>-545892</v>
      </c>
      <c r="J19" s="20">
        <v>96567142</v>
      </c>
      <c r="K19" s="20"/>
      <c r="L19" s="20"/>
      <c r="M19" s="20">
        <v>-545892</v>
      </c>
      <c r="N19" s="20">
        <v>-545892</v>
      </c>
      <c r="O19" s="20"/>
      <c r="P19" s="20"/>
      <c r="Q19" s="20"/>
      <c r="R19" s="20"/>
      <c r="S19" s="20"/>
      <c r="T19" s="20"/>
      <c r="U19" s="20"/>
      <c r="V19" s="20"/>
      <c r="W19" s="20">
        <v>96021250</v>
      </c>
      <c r="X19" s="20">
        <v>46258434</v>
      </c>
      <c r="Y19" s="20">
        <v>49762816</v>
      </c>
      <c r="Z19" s="21">
        <v>107.57566068924858</v>
      </c>
      <c r="AA19" s="22">
        <v>92516692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97113034</v>
      </c>
      <c r="D24" s="29">
        <f>SUM(D15:D23)</f>
        <v>0</v>
      </c>
      <c r="E24" s="36">
        <f t="shared" si="1"/>
        <v>92516692</v>
      </c>
      <c r="F24" s="37">
        <f t="shared" si="1"/>
        <v>92516692</v>
      </c>
      <c r="G24" s="37">
        <f t="shared" si="1"/>
        <v>145449149</v>
      </c>
      <c r="H24" s="37">
        <f t="shared" si="1"/>
        <v>-48336115</v>
      </c>
      <c r="I24" s="37">
        <f t="shared" si="1"/>
        <v>-545892</v>
      </c>
      <c r="J24" s="37">
        <f t="shared" si="1"/>
        <v>96567142</v>
      </c>
      <c r="K24" s="37">
        <f t="shared" si="1"/>
        <v>0</v>
      </c>
      <c r="L24" s="37">
        <f t="shared" si="1"/>
        <v>0</v>
      </c>
      <c r="M24" s="37">
        <f t="shared" si="1"/>
        <v>-545892</v>
      </c>
      <c r="N24" s="37">
        <f t="shared" si="1"/>
        <v>-545892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96021250</v>
      </c>
      <c r="X24" s="37">
        <f t="shared" si="1"/>
        <v>46258434</v>
      </c>
      <c r="Y24" s="37">
        <f t="shared" si="1"/>
        <v>49762816</v>
      </c>
      <c r="Z24" s="38">
        <f>+IF(X24&lt;&gt;0,+(Y24/X24)*100,0)</f>
        <v>107.57566068924858</v>
      </c>
      <c r="AA24" s="39">
        <f>SUM(AA15:AA23)</f>
        <v>92516692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104600409</v>
      </c>
      <c r="D25" s="29">
        <f>+D12+D24</f>
        <v>0</v>
      </c>
      <c r="E25" s="30">
        <f t="shared" si="2"/>
        <v>102424770</v>
      </c>
      <c r="F25" s="31">
        <f t="shared" si="2"/>
        <v>102424770</v>
      </c>
      <c r="G25" s="31">
        <f t="shared" si="2"/>
        <v>160265179</v>
      </c>
      <c r="H25" s="31">
        <f t="shared" si="2"/>
        <v>-25840605</v>
      </c>
      <c r="I25" s="31">
        <f t="shared" si="2"/>
        <v>-564192064</v>
      </c>
      <c r="J25" s="31">
        <f t="shared" si="2"/>
        <v>-429767490</v>
      </c>
      <c r="K25" s="31">
        <f t="shared" si="2"/>
        <v>8394357</v>
      </c>
      <c r="L25" s="31">
        <f t="shared" si="2"/>
        <v>8741587</v>
      </c>
      <c r="M25" s="31">
        <f t="shared" si="2"/>
        <v>-55162559</v>
      </c>
      <c r="N25" s="31">
        <f t="shared" si="2"/>
        <v>-38026615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-467794105</v>
      </c>
      <c r="X25" s="31">
        <f t="shared" si="2"/>
        <v>51212508</v>
      </c>
      <c r="Y25" s="31">
        <f t="shared" si="2"/>
        <v>-519006613</v>
      </c>
      <c r="Z25" s="32">
        <f>+IF(X25&lt;&gt;0,+(Y25/X25)*100,0)</f>
        <v>-1013.4372114718537</v>
      </c>
      <c r="AA25" s="33">
        <f>+AA12+AA24</f>
        <v>102424770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-66452924</v>
      </c>
      <c r="D32" s="18"/>
      <c r="E32" s="19">
        <v>-41332283</v>
      </c>
      <c r="F32" s="20">
        <v>-41332283</v>
      </c>
      <c r="G32" s="20">
        <v>-67214585</v>
      </c>
      <c r="H32" s="20">
        <v>-2502771</v>
      </c>
      <c r="I32" s="20">
        <v>-2195454</v>
      </c>
      <c r="J32" s="20">
        <v>-71912810</v>
      </c>
      <c r="K32" s="20">
        <v>-2276339</v>
      </c>
      <c r="L32" s="20">
        <v>-2530999</v>
      </c>
      <c r="M32" s="20">
        <v>-2181726</v>
      </c>
      <c r="N32" s="20">
        <v>-6989064</v>
      </c>
      <c r="O32" s="20"/>
      <c r="P32" s="20"/>
      <c r="Q32" s="20"/>
      <c r="R32" s="20"/>
      <c r="S32" s="20"/>
      <c r="T32" s="20"/>
      <c r="U32" s="20"/>
      <c r="V32" s="20"/>
      <c r="W32" s="20">
        <v>-78901874</v>
      </c>
      <c r="X32" s="20">
        <v>-20666142</v>
      </c>
      <c r="Y32" s="20">
        <v>-58235732</v>
      </c>
      <c r="Z32" s="21">
        <v>281.79295390499107</v>
      </c>
      <c r="AA32" s="22">
        <v>-41332283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-66452924</v>
      </c>
      <c r="D34" s="29">
        <f>SUM(D29:D33)</f>
        <v>0</v>
      </c>
      <c r="E34" s="30">
        <f t="shared" si="3"/>
        <v>-41332283</v>
      </c>
      <c r="F34" s="31">
        <f t="shared" si="3"/>
        <v>-41332283</v>
      </c>
      <c r="G34" s="31">
        <f t="shared" si="3"/>
        <v>-67214585</v>
      </c>
      <c r="H34" s="31">
        <f t="shared" si="3"/>
        <v>-2502771</v>
      </c>
      <c r="I34" s="31">
        <f t="shared" si="3"/>
        <v>-2195454</v>
      </c>
      <c r="J34" s="31">
        <f t="shared" si="3"/>
        <v>-71912810</v>
      </c>
      <c r="K34" s="31">
        <f t="shared" si="3"/>
        <v>-2276339</v>
      </c>
      <c r="L34" s="31">
        <f t="shared" si="3"/>
        <v>-2530999</v>
      </c>
      <c r="M34" s="31">
        <f t="shared" si="3"/>
        <v>-2181726</v>
      </c>
      <c r="N34" s="31">
        <f t="shared" si="3"/>
        <v>-6989064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-78901874</v>
      </c>
      <c r="X34" s="31">
        <f t="shared" si="3"/>
        <v>-20666142</v>
      </c>
      <c r="Y34" s="31">
        <f t="shared" si="3"/>
        <v>-58235732</v>
      </c>
      <c r="Z34" s="32">
        <f>+IF(X34&lt;&gt;0,+(Y34/X34)*100,0)</f>
        <v>281.79295390499107</v>
      </c>
      <c r="AA34" s="33">
        <f>SUM(AA29:AA33)</f>
        <v>-41332283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154153218</v>
      </c>
      <c r="D38" s="18"/>
      <c r="E38" s="19">
        <v>144492481</v>
      </c>
      <c r="F38" s="20">
        <v>144492481</v>
      </c>
      <c r="G38" s="20">
        <v>144492481</v>
      </c>
      <c r="H38" s="20">
        <v>9660736</v>
      </c>
      <c r="I38" s="20"/>
      <c r="J38" s="20">
        <v>154153217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154153217</v>
      </c>
      <c r="X38" s="20">
        <v>72246240</v>
      </c>
      <c r="Y38" s="20">
        <v>81906977</v>
      </c>
      <c r="Z38" s="21">
        <v>113.37195818079944</v>
      </c>
      <c r="AA38" s="22">
        <v>144492481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154153218</v>
      </c>
      <c r="D39" s="29">
        <f>SUM(D37:D38)</f>
        <v>0</v>
      </c>
      <c r="E39" s="36">
        <f t="shared" si="4"/>
        <v>144492481</v>
      </c>
      <c r="F39" s="37">
        <f t="shared" si="4"/>
        <v>144492481</v>
      </c>
      <c r="G39" s="37">
        <f t="shared" si="4"/>
        <v>144492481</v>
      </c>
      <c r="H39" s="37">
        <f t="shared" si="4"/>
        <v>9660736</v>
      </c>
      <c r="I39" s="37">
        <f t="shared" si="4"/>
        <v>0</v>
      </c>
      <c r="J39" s="37">
        <f t="shared" si="4"/>
        <v>154153217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154153217</v>
      </c>
      <c r="X39" s="37">
        <f t="shared" si="4"/>
        <v>72246240</v>
      </c>
      <c r="Y39" s="37">
        <f t="shared" si="4"/>
        <v>81906977</v>
      </c>
      <c r="Z39" s="38">
        <f>+IF(X39&lt;&gt;0,+(Y39/X39)*100,0)</f>
        <v>113.37195818079944</v>
      </c>
      <c r="AA39" s="39">
        <f>SUM(AA37:AA38)</f>
        <v>144492481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87700294</v>
      </c>
      <c r="D40" s="29">
        <f>+D34+D39</f>
        <v>0</v>
      </c>
      <c r="E40" s="30">
        <f t="shared" si="5"/>
        <v>103160198</v>
      </c>
      <c r="F40" s="31">
        <f t="shared" si="5"/>
        <v>103160198</v>
      </c>
      <c r="G40" s="31">
        <f t="shared" si="5"/>
        <v>77277896</v>
      </c>
      <c r="H40" s="31">
        <f t="shared" si="5"/>
        <v>7157965</v>
      </c>
      <c r="I40" s="31">
        <f t="shared" si="5"/>
        <v>-2195454</v>
      </c>
      <c r="J40" s="31">
        <f t="shared" si="5"/>
        <v>82240407</v>
      </c>
      <c r="K40" s="31">
        <f t="shared" si="5"/>
        <v>-2276339</v>
      </c>
      <c r="L40" s="31">
        <f t="shared" si="5"/>
        <v>-2530999</v>
      </c>
      <c r="M40" s="31">
        <f t="shared" si="5"/>
        <v>-2181726</v>
      </c>
      <c r="N40" s="31">
        <f t="shared" si="5"/>
        <v>-6989064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75251343</v>
      </c>
      <c r="X40" s="31">
        <f t="shared" si="5"/>
        <v>51580098</v>
      </c>
      <c r="Y40" s="31">
        <f t="shared" si="5"/>
        <v>23671245</v>
      </c>
      <c r="Z40" s="32">
        <f>+IF(X40&lt;&gt;0,+(Y40/X40)*100,0)</f>
        <v>45.892206331209373</v>
      </c>
      <c r="AA40" s="33">
        <f>+AA34+AA39</f>
        <v>103160198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16900115</v>
      </c>
      <c r="D42" s="43">
        <f>+D25-D40</f>
        <v>0</v>
      </c>
      <c r="E42" s="44">
        <f t="shared" si="6"/>
        <v>-735428</v>
      </c>
      <c r="F42" s="45">
        <f t="shared" si="6"/>
        <v>-735428</v>
      </c>
      <c r="G42" s="45">
        <f t="shared" si="6"/>
        <v>82987283</v>
      </c>
      <c r="H42" s="45">
        <f t="shared" si="6"/>
        <v>-32998570</v>
      </c>
      <c r="I42" s="45">
        <f t="shared" si="6"/>
        <v>-561996610</v>
      </c>
      <c r="J42" s="45">
        <f t="shared" si="6"/>
        <v>-512007897</v>
      </c>
      <c r="K42" s="45">
        <f t="shared" si="6"/>
        <v>10670696</v>
      </c>
      <c r="L42" s="45">
        <f t="shared" si="6"/>
        <v>11272586</v>
      </c>
      <c r="M42" s="45">
        <f t="shared" si="6"/>
        <v>-52980833</v>
      </c>
      <c r="N42" s="45">
        <f t="shared" si="6"/>
        <v>-31037551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-543045448</v>
      </c>
      <c r="X42" s="45">
        <f t="shared" si="6"/>
        <v>-367590</v>
      </c>
      <c r="Y42" s="45">
        <f t="shared" si="6"/>
        <v>-542677858</v>
      </c>
      <c r="Z42" s="46">
        <f>+IF(X42&lt;&gt;0,+(Y42/X42)*100,0)</f>
        <v>147631.28975216954</v>
      </c>
      <c r="AA42" s="47">
        <f>+AA25-AA40</f>
        <v>-735428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-147382519</v>
      </c>
      <c r="D45" s="18"/>
      <c r="E45" s="19">
        <v>-153849747</v>
      </c>
      <c r="F45" s="20">
        <v>-153849747</v>
      </c>
      <c r="G45" s="20">
        <v>-103151349</v>
      </c>
      <c r="H45" s="20">
        <v>80408602</v>
      </c>
      <c r="I45" s="20">
        <v>-499630780</v>
      </c>
      <c r="J45" s="20">
        <v>-522373527</v>
      </c>
      <c r="K45" s="20">
        <v>4295684</v>
      </c>
      <c r="L45" s="20">
        <v>5010040</v>
      </c>
      <c r="M45" s="20">
        <v>-46146904</v>
      </c>
      <c r="N45" s="20">
        <v>-36841180</v>
      </c>
      <c r="O45" s="20"/>
      <c r="P45" s="20"/>
      <c r="Q45" s="20"/>
      <c r="R45" s="20"/>
      <c r="S45" s="20"/>
      <c r="T45" s="20"/>
      <c r="U45" s="20"/>
      <c r="V45" s="20"/>
      <c r="W45" s="20">
        <v>-559214707</v>
      </c>
      <c r="X45" s="20">
        <v>-76924920</v>
      </c>
      <c r="Y45" s="20">
        <v>-482289787</v>
      </c>
      <c r="Z45" s="48">
        <v>626.96170109764171</v>
      </c>
      <c r="AA45" s="22">
        <v>-153849747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-147382519</v>
      </c>
      <c r="D48" s="51">
        <f>SUM(D45:D47)</f>
        <v>0</v>
      </c>
      <c r="E48" s="52">
        <f t="shared" si="7"/>
        <v>-153849747</v>
      </c>
      <c r="F48" s="53">
        <f t="shared" si="7"/>
        <v>-153849747</v>
      </c>
      <c r="G48" s="53">
        <f t="shared" si="7"/>
        <v>-103151349</v>
      </c>
      <c r="H48" s="53">
        <f t="shared" si="7"/>
        <v>80408602</v>
      </c>
      <c r="I48" s="53">
        <f t="shared" si="7"/>
        <v>-499630780</v>
      </c>
      <c r="J48" s="53">
        <f t="shared" si="7"/>
        <v>-522373527</v>
      </c>
      <c r="K48" s="53">
        <f t="shared" si="7"/>
        <v>4295684</v>
      </c>
      <c r="L48" s="53">
        <f t="shared" si="7"/>
        <v>5010040</v>
      </c>
      <c r="M48" s="53">
        <f t="shared" si="7"/>
        <v>-46146904</v>
      </c>
      <c r="N48" s="53">
        <f t="shared" si="7"/>
        <v>-36841180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-559214707</v>
      </c>
      <c r="X48" s="53">
        <f t="shared" si="7"/>
        <v>-76924920</v>
      </c>
      <c r="Y48" s="53">
        <f t="shared" si="7"/>
        <v>-482289787</v>
      </c>
      <c r="Z48" s="54">
        <f>+IF(X48&lt;&gt;0,+(Y48/X48)*100,0)</f>
        <v>626.96170109764171</v>
      </c>
      <c r="AA48" s="55">
        <f>SUM(AA45:AA47)</f>
        <v>-153849747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31228834</v>
      </c>
      <c r="D19" s="18"/>
      <c r="E19" s="19">
        <v>45115000</v>
      </c>
      <c r="F19" s="20">
        <v>45115000</v>
      </c>
      <c r="G19" s="20"/>
      <c r="H19" s="20"/>
      <c r="I19" s="20"/>
      <c r="J19" s="20"/>
      <c r="K19" s="20">
        <v>97813</v>
      </c>
      <c r="L19" s="20"/>
      <c r="M19" s="20"/>
      <c r="N19" s="20">
        <v>97813</v>
      </c>
      <c r="O19" s="20"/>
      <c r="P19" s="20"/>
      <c r="Q19" s="20"/>
      <c r="R19" s="20"/>
      <c r="S19" s="20"/>
      <c r="T19" s="20"/>
      <c r="U19" s="20"/>
      <c r="V19" s="20"/>
      <c r="W19" s="20">
        <v>97813</v>
      </c>
      <c r="X19" s="20">
        <v>22557504</v>
      </c>
      <c r="Y19" s="20">
        <v>-22459691</v>
      </c>
      <c r="Z19" s="21">
        <v>-99.566383763026266</v>
      </c>
      <c r="AA19" s="22">
        <v>45115000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31228834</v>
      </c>
      <c r="D24" s="29">
        <f>SUM(D15:D23)</f>
        <v>0</v>
      </c>
      <c r="E24" s="36">
        <f t="shared" si="1"/>
        <v>45115000</v>
      </c>
      <c r="F24" s="37">
        <f t="shared" si="1"/>
        <v>45115000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97813</v>
      </c>
      <c r="L24" s="37">
        <f t="shared" si="1"/>
        <v>0</v>
      </c>
      <c r="M24" s="37">
        <f t="shared" si="1"/>
        <v>0</v>
      </c>
      <c r="N24" s="37">
        <f t="shared" si="1"/>
        <v>97813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97813</v>
      </c>
      <c r="X24" s="37">
        <f t="shared" si="1"/>
        <v>22557504</v>
      </c>
      <c r="Y24" s="37">
        <f t="shared" si="1"/>
        <v>-22459691</v>
      </c>
      <c r="Z24" s="38">
        <f>+IF(X24&lt;&gt;0,+(Y24/X24)*100,0)</f>
        <v>-99.566383763026266</v>
      </c>
      <c r="AA24" s="39">
        <f>SUM(AA15:AA23)</f>
        <v>45115000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31228834</v>
      </c>
      <c r="D25" s="29">
        <f>+D12+D24</f>
        <v>0</v>
      </c>
      <c r="E25" s="30">
        <f t="shared" si="2"/>
        <v>45115000</v>
      </c>
      <c r="F25" s="31">
        <f t="shared" si="2"/>
        <v>45115000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97813</v>
      </c>
      <c r="L25" s="31">
        <f t="shared" si="2"/>
        <v>0</v>
      </c>
      <c r="M25" s="31">
        <f t="shared" si="2"/>
        <v>0</v>
      </c>
      <c r="N25" s="31">
        <f t="shared" si="2"/>
        <v>97813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97813</v>
      </c>
      <c r="X25" s="31">
        <f t="shared" si="2"/>
        <v>22557504</v>
      </c>
      <c r="Y25" s="31">
        <f t="shared" si="2"/>
        <v>-22459691</v>
      </c>
      <c r="Z25" s="32">
        <f>+IF(X25&lt;&gt;0,+(Y25/X25)*100,0)</f>
        <v>-99.566383763026266</v>
      </c>
      <c r="AA25" s="33">
        <f>+AA12+AA24</f>
        <v>45115000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31228834</v>
      </c>
      <c r="D42" s="43">
        <f>+D25-D40</f>
        <v>0</v>
      </c>
      <c r="E42" s="44">
        <f t="shared" si="6"/>
        <v>45115000</v>
      </c>
      <c r="F42" s="45">
        <f t="shared" si="6"/>
        <v>45115000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97813</v>
      </c>
      <c r="L42" s="45">
        <f t="shared" si="6"/>
        <v>0</v>
      </c>
      <c r="M42" s="45">
        <f t="shared" si="6"/>
        <v>0</v>
      </c>
      <c r="N42" s="45">
        <f t="shared" si="6"/>
        <v>97813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97813</v>
      </c>
      <c r="X42" s="45">
        <f t="shared" si="6"/>
        <v>22557504</v>
      </c>
      <c r="Y42" s="45">
        <f t="shared" si="6"/>
        <v>-22459691</v>
      </c>
      <c r="Z42" s="46">
        <f>+IF(X42&lt;&gt;0,+(Y42/X42)*100,0)</f>
        <v>-99.566383763026266</v>
      </c>
      <c r="AA42" s="47">
        <f>+AA25-AA40</f>
        <v>45115000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-2904143455</v>
      </c>
      <c r="F6" s="20">
        <v>-2904143455</v>
      </c>
      <c r="G6" s="20">
        <v>20784651</v>
      </c>
      <c r="H6" s="20">
        <v>660244</v>
      </c>
      <c r="I6" s="20">
        <v>-512206</v>
      </c>
      <c r="J6" s="20">
        <v>20932689</v>
      </c>
      <c r="K6" s="20">
        <v>-1872</v>
      </c>
      <c r="L6" s="20">
        <v>-2600472</v>
      </c>
      <c r="M6" s="20">
        <v>20423778</v>
      </c>
      <c r="N6" s="20">
        <v>17821434</v>
      </c>
      <c r="O6" s="20"/>
      <c r="P6" s="20"/>
      <c r="Q6" s="20"/>
      <c r="R6" s="20"/>
      <c r="S6" s="20"/>
      <c r="T6" s="20"/>
      <c r="U6" s="20"/>
      <c r="V6" s="20"/>
      <c r="W6" s="20">
        <v>38754123</v>
      </c>
      <c r="X6" s="20">
        <v>-1452071724</v>
      </c>
      <c r="Y6" s="20">
        <v>1490825847</v>
      </c>
      <c r="Z6" s="21">
        <v>-102.66888490144581</v>
      </c>
      <c r="AA6" s="22">
        <v>-2904143455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-119328151</v>
      </c>
      <c r="D8" s="18"/>
      <c r="E8" s="19">
        <v>-61438860</v>
      </c>
      <c r="F8" s="20">
        <v>-61438860</v>
      </c>
      <c r="G8" s="20">
        <v>7559826</v>
      </c>
      <c r="H8" s="20">
        <v>2163250</v>
      </c>
      <c r="I8" s="20">
        <v>2347249</v>
      </c>
      <c r="J8" s="20">
        <v>12070325</v>
      </c>
      <c r="K8" s="20">
        <v>4253139</v>
      </c>
      <c r="L8" s="20">
        <v>509827</v>
      </c>
      <c r="M8" s="20">
        <v>17922432</v>
      </c>
      <c r="N8" s="20">
        <v>22685398</v>
      </c>
      <c r="O8" s="20"/>
      <c r="P8" s="20"/>
      <c r="Q8" s="20"/>
      <c r="R8" s="20"/>
      <c r="S8" s="20"/>
      <c r="T8" s="20"/>
      <c r="U8" s="20"/>
      <c r="V8" s="20"/>
      <c r="W8" s="20">
        <v>34755723</v>
      </c>
      <c r="X8" s="20">
        <v>-30719436</v>
      </c>
      <c r="Y8" s="20">
        <v>65475159</v>
      </c>
      <c r="Z8" s="21">
        <v>-213.13919630555716</v>
      </c>
      <c r="AA8" s="22">
        <v>-61438860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>
        <v>21195</v>
      </c>
      <c r="H9" s="20">
        <v>445219</v>
      </c>
      <c r="I9" s="20">
        <v>172434</v>
      </c>
      <c r="J9" s="20">
        <v>638848</v>
      </c>
      <c r="K9" s="20">
        <v>186384</v>
      </c>
      <c r="L9" s="20">
        <v>580231</v>
      </c>
      <c r="M9" s="20">
        <v>1498922</v>
      </c>
      <c r="N9" s="20">
        <v>2265537</v>
      </c>
      <c r="O9" s="20"/>
      <c r="P9" s="20"/>
      <c r="Q9" s="20"/>
      <c r="R9" s="20"/>
      <c r="S9" s="20"/>
      <c r="T9" s="20"/>
      <c r="U9" s="20"/>
      <c r="V9" s="20"/>
      <c r="W9" s="20">
        <v>2904385</v>
      </c>
      <c r="X9" s="20"/>
      <c r="Y9" s="20">
        <v>2904385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-119328151</v>
      </c>
      <c r="D12" s="29">
        <f>SUM(D6:D11)</f>
        <v>0</v>
      </c>
      <c r="E12" s="30">
        <f t="shared" si="0"/>
        <v>-2965582315</v>
      </c>
      <c r="F12" s="31">
        <f t="shared" si="0"/>
        <v>-2965582315</v>
      </c>
      <c r="G12" s="31">
        <f t="shared" si="0"/>
        <v>28365672</v>
      </c>
      <c r="H12" s="31">
        <f t="shared" si="0"/>
        <v>3268713</v>
      </c>
      <c r="I12" s="31">
        <f t="shared" si="0"/>
        <v>2007477</v>
      </c>
      <c r="J12" s="31">
        <f t="shared" si="0"/>
        <v>33641862</v>
      </c>
      <c r="K12" s="31">
        <f t="shared" si="0"/>
        <v>4437651</v>
      </c>
      <c r="L12" s="31">
        <f t="shared" si="0"/>
        <v>-1510414</v>
      </c>
      <c r="M12" s="31">
        <f t="shared" si="0"/>
        <v>39845132</v>
      </c>
      <c r="N12" s="31">
        <f t="shared" si="0"/>
        <v>42772369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76414231</v>
      </c>
      <c r="X12" s="31">
        <f t="shared" si="0"/>
        <v>-1482791160</v>
      </c>
      <c r="Y12" s="31">
        <f t="shared" si="0"/>
        <v>1559205391</v>
      </c>
      <c r="Z12" s="32">
        <f>+IF(X12&lt;&gt;0,+(Y12/X12)*100,0)</f>
        <v>-105.1534048125833</v>
      </c>
      <c r="AA12" s="33">
        <f>SUM(AA6:AA11)</f>
        <v>-2965582315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57995285</v>
      </c>
      <c r="D19" s="18"/>
      <c r="E19" s="19">
        <v>4500000</v>
      </c>
      <c r="F19" s="20">
        <v>4500000</v>
      </c>
      <c r="G19" s="20">
        <v>-192191</v>
      </c>
      <c r="H19" s="20">
        <v>2693259</v>
      </c>
      <c r="I19" s="20">
        <v>-668495</v>
      </c>
      <c r="J19" s="20">
        <v>1832573</v>
      </c>
      <c r="K19" s="20">
        <v>-690776</v>
      </c>
      <c r="L19" s="20">
        <v>1582047</v>
      </c>
      <c r="M19" s="20">
        <v>1029583</v>
      </c>
      <c r="N19" s="20">
        <v>1920854</v>
      </c>
      <c r="O19" s="20"/>
      <c r="P19" s="20"/>
      <c r="Q19" s="20"/>
      <c r="R19" s="20"/>
      <c r="S19" s="20"/>
      <c r="T19" s="20"/>
      <c r="U19" s="20"/>
      <c r="V19" s="20"/>
      <c r="W19" s="20">
        <v>3753427</v>
      </c>
      <c r="X19" s="20">
        <v>2250000</v>
      </c>
      <c r="Y19" s="20">
        <v>1503427</v>
      </c>
      <c r="Z19" s="21">
        <v>66.818977777777775</v>
      </c>
      <c r="AA19" s="22">
        <v>4500000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/>
      <c r="Y22" s="20">
        <v>-4318</v>
      </c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57995285</v>
      </c>
      <c r="D24" s="29">
        <f>SUM(D15:D23)</f>
        <v>0</v>
      </c>
      <c r="E24" s="36">
        <f t="shared" si="1"/>
        <v>4500000</v>
      </c>
      <c r="F24" s="37">
        <f t="shared" si="1"/>
        <v>4500000</v>
      </c>
      <c r="G24" s="37">
        <f t="shared" si="1"/>
        <v>-192191</v>
      </c>
      <c r="H24" s="37">
        <f t="shared" si="1"/>
        <v>2693259</v>
      </c>
      <c r="I24" s="37">
        <f t="shared" si="1"/>
        <v>-668966</v>
      </c>
      <c r="J24" s="37">
        <f t="shared" si="1"/>
        <v>1832102</v>
      </c>
      <c r="K24" s="37">
        <f t="shared" si="1"/>
        <v>-691263</v>
      </c>
      <c r="L24" s="37">
        <f t="shared" si="1"/>
        <v>1581576</v>
      </c>
      <c r="M24" s="37">
        <f t="shared" si="1"/>
        <v>1026694</v>
      </c>
      <c r="N24" s="37">
        <f t="shared" si="1"/>
        <v>1917007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3749109</v>
      </c>
      <c r="X24" s="37">
        <f t="shared" si="1"/>
        <v>2250000</v>
      </c>
      <c r="Y24" s="37">
        <f t="shared" si="1"/>
        <v>1499109</v>
      </c>
      <c r="Z24" s="38">
        <f>+IF(X24&lt;&gt;0,+(Y24/X24)*100,0)</f>
        <v>66.627066666666664</v>
      </c>
      <c r="AA24" s="39">
        <f>SUM(AA15:AA23)</f>
        <v>4500000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-61332866</v>
      </c>
      <c r="D25" s="29">
        <f>+D12+D24</f>
        <v>0</v>
      </c>
      <c r="E25" s="30">
        <f t="shared" si="2"/>
        <v>-2961082315</v>
      </c>
      <c r="F25" s="31">
        <f t="shared" si="2"/>
        <v>-2961082315</v>
      </c>
      <c r="G25" s="31">
        <f t="shared" si="2"/>
        <v>28173481</v>
      </c>
      <c r="H25" s="31">
        <f t="shared" si="2"/>
        <v>5961972</v>
      </c>
      <c r="I25" s="31">
        <f t="shared" si="2"/>
        <v>1338511</v>
      </c>
      <c r="J25" s="31">
        <f t="shared" si="2"/>
        <v>35473964</v>
      </c>
      <c r="K25" s="31">
        <f t="shared" si="2"/>
        <v>3746388</v>
      </c>
      <c r="L25" s="31">
        <f t="shared" si="2"/>
        <v>71162</v>
      </c>
      <c r="M25" s="31">
        <f t="shared" si="2"/>
        <v>40871826</v>
      </c>
      <c r="N25" s="31">
        <f t="shared" si="2"/>
        <v>44689376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80163340</v>
      </c>
      <c r="X25" s="31">
        <f t="shared" si="2"/>
        <v>-1480541160</v>
      </c>
      <c r="Y25" s="31">
        <f t="shared" si="2"/>
        <v>1560704500</v>
      </c>
      <c r="Z25" s="32">
        <f>+IF(X25&lt;&gt;0,+(Y25/X25)*100,0)</f>
        <v>-105.41446210114145</v>
      </c>
      <c r="AA25" s="33">
        <f>+AA12+AA24</f>
        <v>-2961082315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-690737</v>
      </c>
      <c r="J30" s="20">
        <v>-690737</v>
      </c>
      <c r="K30" s="20"/>
      <c r="L30" s="20"/>
      <c r="M30" s="20">
        <v>-1515798</v>
      </c>
      <c r="N30" s="20">
        <v>-1515798</v>
      </c>
      <c r="O30" s="20"/>
      <c r="P30" s="20"/>
      <c r="Q30" s="20"/>
      <c r="R30" s="20"/>
      <c r="S30" s="20"/>
      <c r="T30" s="20"/>
      <c r="U30" s="20"/>
      <c r="V30" s="20"/>
      <c r="W30" s="20">
        <v>-2206535</v>
      </c>
      <c r="X30" s="20"/>
      <c r="Y30" s="20">
        <v>-2206535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7355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-13583226</v>
      </c>
      <c r="H32" s="20">
        <v>6613671</v>
      </c>
      <c r="I32" s="20">
        <v>951334</v>
      </c>
      <c r="J32" s="20">
        <v>-6018221</v>
      </c>
      <c r="K32" s="20">
        <v>1640927</v>
      </c>
      <c r="L32" s="20">
        <v>2331241</v>
      </c>
      <c r="M32" s="20">
        <v>-1366688</v>
      </c>
      <c r="N32" s="20">
        <v>2605480</v>
      </c>
      <c r="O32" s="20"/>
      <c r="P32" s="20"/>
      <c r="Q32" s="20"/>
      <c r="R32" s="20"/>
      <c r="S32" s="20"/>
      <c r="T32" s="20"/>
      <c r="U32" s="20"/>
      <c r="V32" s="20"/>
      <c r="W32" s="20">
        <v>-3412741</v>
      </c>
      <c r="X32" s="20"/>
      <c r="Y32" s="20">
        <v>-3412741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7355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-13583226</v>
      </c>
      <c r="H34" s="31">
        <f t="shared" si="3"/>
        <v>6613671</v>
      </c>
      <c r="I34" s="31">
        <f t="shared" si="3"/>
        <v>260597</v>
      </c>
      <c r="J34" s="31">
        <f t="shared" si="3"/>
        <v>-6708958</v>
      </c>
      <c r="K34" s="31">
        <f t="shared" si="3"/>
        <v>1640927</v>
      </c>
      <c r="L34" s="31">
        <f t="shared" si="3"/>
        <v>2331241</v>
      </c>
      <c r="M34" s="31">
        <f t="shared" si="3"/>
        <v>-2882486</v>
      </c>
      <c r="N34" s="31">
        <f t="shared" si="3"/>
        <v>1089682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-5619276</v>
      </c>
      <c r="X34" s="31">
        <f t="shared" si="3"/>
        <v>0</v>
      </c>
      <c r="Y34" s="31">
        <f t="shared" si="3"/>
        <v>-5619276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55677384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55677384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55684739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-13583226</v>
      </c>
      <c r="H40" s="31">
        <f t="shared" si="5"/>
        <v>6613671</v>
      </c>
      <c r="I40" s="31">
        <f t="shared" si="5"/>
        <v>260597</v>
      </c>
      <c r="J40" s="31">
        <f t="shared" si="5"/>
        <v>-6708958</v>
      </c>
      <c r="K40" s="31">
        <f t="shared" si="5"/>
        <v>1640927</v>
      </c>
      <c r="L40" s="31">
        <f t="shared" si="5"/>
        <v>2331241</v>
      </c>
      <c r="M40" s="31">
        <f t="shared" si="5"/>
        <v>-2882486</v>
      </c>
      <c r="N40" s="31">
        <f t="shared" si="5"/>
        <v>1089682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-5619276</v>
      </c>
      <c r="X40" s="31">
        <f t="shared" si="5"/>
        <v>0</v>
      </c>
      <c r="Y40" s="31">
        <f t="shared" si="5"/>
        <v>-5619276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-117017605</v>
      </c>
      <c r="D42" s="43">
        <f>+D25-D40</f>
        <v>0</v>
      </c>
      <c r="E42" s="44">
        <f t="shared" si="6"/>
        <v>-2961082315</v>
      </c>
      <c r="F42" s="45">
        <f t="shared" si="6"/>
        <v>-2961082315</v>
      </c>
      <c r="G42" s="45">
        <f t="shared" si="6"/>
        <v>41756707</v>
      </c>
      <c r="H42" s="45">
        <f t="shared" si="6"/>
        <v>-651699</v>
      </c>
      <c r="I42" s="45">
        <f t="shared" si="6"/>
        <v>1077914</v>
      </c>
      <c r="J42" s="45">
        <f t="shared" si="6"/>
        <v>42182922</v>
      </c>
      <c r="K42" s="45">
        <f t="shared" si="6"/>
        <v>2105461</v>
      </c>
      <c r="L42" s="45">
        <f t="shared" si="6"/>
        <v>-2260079</v>
      </c>
      <c r="M42" s="45">
        <f t="shared" si="6"/>
        <v>43754312</v>
      </c>
      <c r="N42" s="45">
        <f t="shared" si="6"/>
        <v>43599694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85782616</v>
      </c>
      <c r="X42" s="45">
        <f t="shared" si="6"/>
        <v>-1480541160</v>
      </c>
      <c r="Y42" s="45">
        <f t="shared" si="6"/>
        <v>1566323776</v>
      </c>
      <c r="Z42" s="46">
        <f>+IF(X42&lt;&gt;0,+(Y42/X42)*100,0)</f>
        <v>-105.79400413292123</v>
      </c>
      <c r="AA42" s="47">
        <f>+AA25-AA40</f>
        <v>-2961082315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>
        <v>3097343</v>
      </c>
      <c r="H6" s="20">
        <v>22385593</v>
      </c>
      <c r="I6" s="20">
        <v>4168746</v>
      </c>
      <c r="J6" s="20">
        <v>29651682</v>
      </c>
      <c r="K6" s="20"/>
      <c r="L6" s="20">
        <v>4197920</v>
      </c>
      <c r="M6" s="20">
        <v>18482347</v>
      </c>
      <c r="N6" s="20">
        <v>22680267</v>
      </c>
      <c r="O6" s="20"/>
      <c r="P6" s="20"/>
      <c r="Q6" s="20"/>
      <c r="R6" s="20"/>
      <c r="S6" s="20"/>
      <c r="T6" s="20"/>
      <c r="U6" s="20"/>
      <c r="V6" s="20"/>
      <c r="W6" s="20">
        <v>52331949</v>
      </c>
      <c r="X6" s="20"/>
      <c r="Y6" s="20">
        <v>52331949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39234653</v>
      </c>
      <c r="F8" s="20">
        <v>39234653</v>
      </c>
      <c r="G8" s="20">
        <v>10411442</v>
      </c>
      <c r="H8" s="20">
        <v>3085251</v>
      </c>
      <c r="I8" s="20">
        <v>2931821</v>
      </c>
      <c r="J8" s="20">
        <v>16428514</v>
      </c>
      <c r="K8" s="20">
        <v>-13935182</v>
      </c>
      <c r="L8" s="20">
        <v>1675103</v>
      </c>
      <c r="M8" s="20">
        <v>3473620</v>
      </c>
      <c r="N8" s="20">
        <v>-8786459</v>
      </c>
      <c r="O8" s="20"/>
      <c r="P8" s="20"/>
      <c r="Q8" s="20"/>
      <c r="R8" s="20"/>
      <c r="S8" s="20"/>
      <c r="T8" s="20"/>
      <c r="U8" s="20"/>
      <c r="V8" s="20"/>
      <c r="W8" s="20">
        <v>7642055</v>
      </c>
      <c r="X8" s="20">
        <v>39234653</v>
      </c>
      <c r="Y8" s="20">
        <v>-31592598</v>
      </c>
      <c r="Z8" s="21">
        <v>-80.522180226750066</v>
      </c>
      <c r="AA8" s="22">
        <v>39234653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39234653</v>
      </c>
      <c r="F12" s="31">
        <f t="shared" si="0"/>
        <v>39234653</v>
      </c>
      <c r="G12" s="31">
        <f t="shared" si="0"/>
        <v>13508785</v>
      </c>
      <c r="H12" s="31">
        <f t="shared" si="0"/>
        <v>25470844</v>
      </c>
      <c r="I12" s="31">
        <f t="shared" si="0"/>
        <v>7100567</v>
      </c>
      <c r="J12" s="31">
        <f t="shared" si="0"/>
        <v>46080196</v>
      </c>
      <c r="K12" s="31">
        <f t="shared" si="0"/>
        <v>-13935182</v>
      </c>
      <c r="L12" s="31">
        <f t="shared" si="0"/>
        <v>5873023</v>
      </c>
      <c r="M12" s="31">
        <f t="shared" si="0"/>
        <v>21955967</v>
      </c>
      <c r="N12" s="31">
        <f t="shared" si="0"/>
        <v>13893808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59974004</v>
      </c>
      <c r="X12" s="31">
        <f t="shared" si="0"/>
        <v>39234653</v>
      </c>
      <c r="Y12" s="31">
        <f t="shared" si="0"/>
        <v>20739351</v>
      </c>
      <c r="Z12" s="32">
        <f>+IF(X12&lt;&gt;0,+(Y12/X12)*100,0)</f>
        <v>52.859779338433299</v>
      </c>
      <c r="AA12" s="33">
        <f>SUM(AA6:AA11)</f>
        <v>39234653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-3430828</v>
      </c>
      <c r="D19" s="18"/>
      <c r="E19" s="19">
        <v>-3568960</v>
      </c>
      <c r="F19" s="20">
        <v>-3568960</v>
      </c>
      <c r="G19" s="20"/>
      <c r="H19" s="20"/>
      <c r="I19" s="20">
        <v>-1067661</v>
      </c>
      <c r="J19" s="20">
        <v>-1067661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-1067661</v>
      </c>
      <c r="X19" s="20">
        <v>-3568960</v>
      </c>
      <c r="Y19" s="20">
        <v>2501299</v>
      </c>
      <c r="Z19" s="21">
        <v>-70.084814623868013</v>
      </c>
      <c r="AA19" s="22">
        <v>-3568960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-3430828</v>
      </c>
      <c r="D24" s="29">
        <f>SUM(D15:D23)</f>
        <v>0</v>
      </c>
      <c r="E24" s="36">
        <f t="shared" si="1"/>
        <v>-3568960</v>
      </c>
      <c r="F24" s="37">
        <f t="shared" si="1"/>
        <v>-3568960</v>
      </c>
      <c r="G24" s="37">
        <f t="shared" si="1"/>
        <v>0</v>
      </c>
      <c r="H24" s="37">
        <f t="shared" si="1"/>
        <v>0</v>
      </c>
      <c r="I24" s="37">
        <f t="shared" si="1"/>
        <v>-1067661</v>
      </c>
      <c r="J24" s="37">
        <f t="shared" si="1"/>
        <v>-1067661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-1067661</v>
      </c>
      <c r="X24" s="37">
        <f t="shared" si="1"/>
        <v>-3568960</v>
      </c>
      <c r="Y24" s="37">
        <f t="shared" si="1"/>
        <v>2501299</v>
      </c>
      <c r="Z24" s="38">
        <f>+IF(X24&lt;&gt;0,+(Y24/X24)*100,0)</f>
        <v>-70.084814623868013</v>
      </c>
      <c r="AA24" s="39">
        <f>SUM(AA15:AA23)</f>
        <v>-3568960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-3430828</v>
      </c>
      <c r="D25" s="29">
        <f>+D12+D24</f>
        <v>0</v>
      </c>
      <c r="E25" s="30">
        <f t="shared" si="2"/>
        <v>35665693</v>
      </c>
      <c r="F25" s="31">
        <f t="shared" si="2"/>
        <v>35665693</v>
      </c>
      <c r="G25" s="31">
        <f t="shared" si="2"/>
        <v>13508785</v>
      </c>
      <c r="H25" s="31">
        <f t="shared" si="2"/>
        <v>25470844</v>
      </c>
      <c r="I25" s="31">
        <f t="shared" si="2"/>
        <v>6032906</v>
      </c>
      <c r="J25" s="31">
        <f t="shared" si="2"/>
        <v>45012535</v>
      </c>
      <c r="K25" s="31">
        <f t="shared" si="2"/>
        <v>-13935182</v>
      </c>
      <c r="L25" s="31">
        <f t="shared" si="2"/>
        <v>5873023</v>
      </c>
      <c r="M25" s="31">
        <f t="shared" si="2"/>
        <v>21955967</v>
      </c>
      <c r="N25" s="31">
        <f t="shared" si="2"/>
        <v>13893808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58906343</v>
      </c>
      <c r="X25" s="31">
        <f t="shared" si="2"/>
        <v>35665693</v>
      </c>
      <c r="Y25" s="31">
        <f t="shared" si="2"/>
        <v>23240650</v>
      </c>
      <c r="Z25" s="32">
        <f>+IF(X25&lt;&gt;0,+(Y25/X25)*100,0)</f>
        <v>65.162479809378723</v>
      </c>
      <c r="AA25" s="33">
        <f>+AA12+AA24</f>
        <v>35665693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823975</v>
      </c>
      <c r="D32" s="18"/>
      <c r="E32" s="19">
        <v>823975</v>
      </c>
      <c r="F32" s="20">
        <v>823975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823975</v>
      </c>
      <c r="Y32" s="20">
        <v>-823975</v>
      </c>
      <c r="Z32" s="21">
        <v>-100</v>
      </c>
      <c r="AA32" s="22">
        <v>823975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823975</v>
      </c>
      <c r="D34" s="29">
        <f>SUM(D29:D33)</f>
        <v>0</v>
      </c>
      <c r="E34" s="30">
        <f t="shared" si="3"/>
        <v>823975</v>
      </c>
      <c r="F34" s="31">
        <f t="shared" si="3"/>
        <v>823975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823975</v>
      </c>
      <c r="Y34" s="31">
        <f t="shared" si="3"/>
        <v>-823975</v>
      </c>
      <c r="Z34" s="32">
        <f>+IF(X34&lt;&gt;0,+(Y34/X34)*100,0)</f>
        <v>-100</v>
      </c>
      <c r="AA34" s="33">
        <f>SUM(AA29:AA33)</f>
        <v>823975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823975</v>
      </c>
      <c r="D40" s="29">
        <f>+D34+D39</f>
        <v>0</v>
      </c>
      <c r="E40" s="30">
        <f t="shared" si="5"/>
        <v>823975</v>
      </c>
      <c r="F40" s="31">
        <f t="shared" si="5"/>
        <v>823975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823975</v>
      </c>
      <c r="Y40" s="31">
        <f t="shared" si="5"/>
        <v>-823975</v>
      </c>
      <c r="Z40" s="32">
        <f>+IF(X40&lt;&gt;0,+(Y40/X40)*100,0)</f>
        <v>-100</v>
      </c>
      <c r="AA40" s="33">
        <f>+AA34+AA39</f>
        <v>823975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-4254803</v>
      </c>
      <c r="D42" s="43">
        <f>+D25-D40</f>
        <v>0</v>
      </c>
      <c r="E42" s="44">
        <f t="shared" si="6"/>
        <v>34841718</v>
      </c>
      <c r="F42" s="45">
        <f t="shared" si="6"/>
        <v>34841718</v>
      </c>
      <c r="G42" s="45">
        <f t="shared" si="6"/>
        <v>13508785</v>
      </c>
      <c r="H42" s="45">
        <f t="shared" si="6"/>
        <v>25470844</v>
      </c>
      <c r="I42" s="45">
        <f t="shared" si="6"/>
        <v>6032906</v>
      </c>
      <c r="J42" s="45">
        <f t="shared" si="6"/>
        <v>45012535</v>
      </c>
      <c r="K42" s="45">
        <f t="shared" si="6"/>
        <v>-13935182</v>
      </c>
      <c r="L42" s="45">
        <f t="shared" si="6"/>
        <v>5873023</v>
      </c>
      <c r="M42" s="45">
        <f t="shared" si="6"/>
        <v>21955967</v>
      </c>
      <c r="N42" s="45">
        <f t="shared" si="6"/>
        <v>13893808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58906343</v>
      </c>
      <c r="X42" s="45">
        <f t="shared" si="6"/>
        <v>34841718</v>
      </c>
      <c r="Y42" s="45">
        <f t="shared" si="6"/>
        <v>24064625</v>
      </c>
      <c r="Z42" s="46">
        <f>+IF(X42&lt;&gt;0,+(Y42/X42)*100,0)</f>
        <v>69.068422515789834</v>
      </c>
      <c r="AA42" s="47">
        <f>+AA25-AA40</f>
        <v>34841718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92159528</v>
      </c>
      <c r="D6" s="18"/>
      <c r="E6" s="19">
        <v>144180096</v>
      </c>
      <c r="F6" s="20">
        <v>144180096</v>
      </c>
      <c r="G6" s="20">
        <v>34704126</v>
      </c>
      <c r="H6" s="20">
        <v>39124</v>
      </c>
      <c r="I6" s="20">
        <v>27895</v>
      </c>
      <c r="J6" s="20">
        <v>34771145</v>
      </c>
      <c r="K6" s="20">
        <v>36795</v>
      </c>
      <c r="L6" s="20">
        <v>92184264</v>
      </c>
      <c r="M6" s="20">
        <v>29722768</v>
      </c>
      <c r="N6" s="20">
        <v>121943827</v>
      </c>
      <c r="O6" s="20"/>
      <c r="P6" s="20"/>
      <c r="Q6" s="20"/>
      <c r="R6" s="20"/>
      <c r="S6" s="20"/>
      <c r="T6" s="20"/>
      <c r="U6" s="20"/>
      <c r="V6" s="20"/>
      <c r="W6" s="20">
        <v>156714972</v>
      </c>
      <c r="X6" s="20">
        <v>56622589</v>
      </c>
      <c r="Y6" s="20">
        <v>100092383</v>
      </c>
      <c r="Z6" s="21">
        <v>176.77111691236865</v>
      </c>
      <c r="AA6" s="22">
        <v>144180096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-436301</v>
      </c>
      <c r="D8" s="18"/>
      <c r="E8" s="19">
        <v>-50095996</v>
      </c>
      <c r="F8" s="20">
        <v>-50095996</v>
      </c>
      <c r="G8" s="20"/>
      <c r="H8" s="20"/>
      <c r="I8" s="20"/>
      <c r="J8" s="20"/>
      <c r="K8" s="20"/>
      <c r="L8" s="20">
        <v>-436301</v>
      </c>
      <c r="M8" s="20">
        <v>-1949286</v>
      </c>
      <c r="N8" s="20">
        <v>-2385587</v>
      </c>
      <c r="O8" s="20"/>
      <c r="P8" s="20"/>
      <c r="Q8" s="20"/>
      <c r="R8" s="20"/>
      <c r="S8" s="20"/>
      <c r="T8" s="20"/>
      <c r="U8" s="20"/>
      <c r="V8" s="20"/>
      <c r="W8" s="20">
        <v>-2385587</v>
      </c>
      <c r="X8" s="20">
        <v>-26156148</v>
      </c>
      <c r="Y8" s="20">
        <v>23770561</v>
      </c>
      <c r="Z8" s="21">
        <v>-90.879440657699291</v>
      </c>
      <c r="AA8" s="22">
        <v>-50095996</v>
      </c>
    </row>
    <row r="9" spans="1:27" x14ac:dyDescent="0.25">
      <c r="A9" s="23" t="s">
        <v>37</v>
      </c>
      <c r="B9" s="17" t="s">
        <v>32</v>
      </c>
      <c r="C9" s="18">
        <v>2572441</v>
      </c>
      <c r="D9" s="18"/>
      <c r="E9" s="19">
        <v>-12821736</v>
      </c>
      <c r="F9" s="20">
        <v>-12821736</v>
      </c>
      <c r="G9" s="20">
        <v>185759</v>
      </c>
      <c r="H9" s="20">
        <v>167784</v>
      </c>
      <c r="I9" s="20">
        <v>225612</v>
      </c>
      <c r="J9" s="20">
        <v>579155</v>
      </c>
      <c r="K9" s="20">
        <v>173835</v>
      </c>
      <c r="L9" s="20">
        <v>39564</v>
      </c>
      <c r="M9" s="20">
        <v>398959</v>
      </c>
      <c r="N9" s="20">
        <v>612358</v>
      </c>
      <c r="O9" s="20"/>
      <c r="P9" s="20"/>
      <c r="Q9" s="20"/>
      <c r="R9" s="20"/>
      <c r="S9" s="20"/>
      <c r="T9" s="20"/>
      <c r="U9" s="20"/>
      <c r="V9" s="20"/>
      <c r="W9" s="20">
        <v>1191513</v>
      </c>
      <c r="X9" s="20">
        <v>2189427</v>
      </c>
      <c r="Y9" s="20">
        <v>-997914</v>
      </c>
      <c r="Z9" s="21">
        <v>-45.57877472050906</v>
      </c>
      <c r="AA9" s="22">
        <v>-12821736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>
        <v>-10135500</v>
      </c>
      <c r="F11" s="20">
        <v>-10135500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-4732100</v>
      </c>
      <c r="Y11" s="20">
        <v>4732100</v>
      </c>
      <c r="Z11" s="21">
        <v>-100</v>
      </c>
      <c r="AA11" s="22">
        <v>-10135500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94295668</v>
      </c>
      <c r="D12" s="29">
        <f>SUM(D6:D11)</f>
        <v>0</v>
      </c>
      <c r="E12" s="30">
        <f t="shared" si="0"/>
        <v>71126864</v>
      </c>
      <c r="F12" s="31">
        <f t="shared" si="0"/>
        <v>71126864</v>
      </c>
      <c r="G12" s="31">
        <f t="shared" si="0"/>
        <v>34889885</v>
      </c>
      <c r="H12" s="31">
        <f t="shared" si="0"/>
        <v>206908</v>
      </c>
      <c r="I12" s="31">
        <f t="shared" si="0"/>
        <v>253507</v>
      </c>
      <c r="J12" s="31">
        <f t="shared" si="0"/>
        <v>35350300</v>
      </c>
      <c r="K12" s="31">
        <f t="shared" si="0"/>
        <v>210630</v>
      </c>
      <c r="L12" s="31">
        <f t="shared" si="0"/>
        <v>91787527</v>
      </c>
      <c r="M12" s="31">
        <f t="shared" si="0"/>
        <v>28172441</v>
      </c>
      <c r="N12" s="31">
        <f t="shared" si="0"/>
        <v>120170598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155520898</v>
      </c>
      <c r="X12" s="31">
        <f t="shared" si="0"/>
        <v>27923768</v>
      </c>
      <c r="Y12" s="31">
        <f t="shared" si="0"/>
        <v>127597130</v>
      </c>
      <c r="Z12" s="32">
        <f>+IF(X12&lt;&gt;0,+(Y12/X12)*100,0)</f>
        <v>456.94810958177277</v>
      </c>
      <c r="AA12" s="33">
        <f>SUM(AA6:AA11)</f>
        <v>71126864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>
        <v>-131300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-136600</v>
      </c>
      <c r="Y16" s="24">
        <v>136600</v>
      </c>
      <c r="Z16" s="25">
        <v>-100</v>
      </c>
      <c r="AA16" s="26">
        <v>-131300</v>
      </c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46232931</v>
      </c>
      <c r="D19" s="18"/>
      <c r="E19" s="19">
        <v>44516475</v>
      </c>
      <c r="F19" s="20">
        <v>44516475</v>
      </c>
      <c r="G19" s="20">
        <v>-158906</v>
      </c>
      <c r="H19" s="20">
        <v>-158906</v>
      </c>
      <c r="I19" s="20">
        <v>-153779</v>
      </c>
      <c r="J19" s="20">
        <v>-471591</v>
      </c>
      <c r="K19" s="20">
        <v>-158905</v>
      </c>
      <c r="L19" s="20">
        <v>46079154</v>
      </c>
      <c r="M19" s="20">
        <v>-158905</v>
      </c>
      <c r="N19" s="20">
        <v>45761344</v>
      </c>
      <c r="O19" s="20"/>
      <c r="P19" s="20"/>
      <c r="Q19" s="20"/>
      <c r="R19" s="20"/>
      <c r="S19" s="20"/>
      <c r="T19" s="20"/>
      <c r="U19" s="20"/>
      <c r="V19" s="20"/>
      <c r="W19" s="20">
        <v>45289753</v>
      </c>
      <c r="X19" s="20">
        <v>45594675</v>
      </c>
      <c r="Y19" s="20">
        <v>-304922</v>
      </c>
      <c r="Z19" s="21">
        <v>-0.66876669260171284</v>
      </c>
      <c r="AA19" s="22">
        <v>44516475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46232931</v>
      </c>
      <c r="D24" s="29">
        <f>SUM(D15:D23)</f>
        <v>0</v>
      </c>
      <c r="E24" s="36">
        <f t="shared" si="1"/>
        <v>44385175</v>
      </c>
      <c r="F24" s="37">
        <f t="shared" si="1"/>
        <v>44385175</v>
      </c>
      <c r="G24" s="37">
        <f t="shared" si="1"/>
        <v>-158906</v>
      </c>
      <c r="H24" s="37">
        <f t="shared" si="1"/>
        <v>-158906</v>
      </c>
      <c r="I24" s="37">
        <f t="shared" si="1"/>
        <v>-153779</v>
      </c>
      <c r="J24" s="37">
        <f t="shared" si="1"/>
        <v>-471591</v>
      </c>
      <c r="K24" s="37">
        <f t="shared" si="1"/>
        <v>-158905</v>
      </c>
      <c r="L24" s="37">
        <f t="shared" si="1"/>
        <v>46079154</v>
      </c>
      <c r="M24" s="37">
        <f t="shared" si="1"/>
        <v>-158905</v>
      </c>
      <c r="N24" s="37">
        <f t="shared" si="1"/>
        <v>45761344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45289753</v>
      </c>
      <c r="X24" s="37">
        <f t="shared" si="1"/>
        <v>45458075</v>
      </c>
      <c r="Y24" s="37">
        <f t="shared" si="1"/>
        <v>-168322</v>
      </c>
      <c r="Z24" s="38">
        <f>+IF(X24&lt;&gt;0,+(Y24/X24)*100,0)</f>
        <v>-0.37027964778534944</v>
      </c>
      <c r="AA24" s="39">
        <f>SUM(AA15:AA23)</f>
        <v>44385175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140528599</v>
      </c>
      <c r="D25" s="29">
        <f>+D12+D24</f>
        <v>0</v>
      </c>
      <c r="E25" s="30">
        <f t="shared" si="2"/>
        <v>115512039</v>
      </c>
      <c r="F25" s="31">
        <f t="shared" si="2"/>
        <v>115512039</v>
      </c>
      <c r="G25" s="31">
        <f t="shared" si="2"/>
        <v>34730979</v>
      </c>
      <c r="H25" s="31">
        <f t="shared" si="2"/>
        <v>48002</v>
      </c>
      <c r="I25" s="31">
        <f t="shared" si="2"/>
        <v>99728</v>
      </c>
      <c r="J25" s="31">
        <f t="shared" si="2"/>
        <v>34878709</v>
      </c>
      <c r="K25" s="31">
        <f t="shared" si="2"/>
        <v>51725</v>
      </c>
      <c r="L25" s="31">
        <f t="shared" si="2"/>
        <v>137866681</v>
      </c>
      <c r="M25" s="31">
        <f t="shared" si="2"/>
        <v>28013536</v>
      </c>
      <c r="N25" s="31">
        <f t="shared" si="2"/>
        <v>165931942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200810651</v>
      </c>
      <c r="X25" s="31">
        <f t="shared" si="2"/>
        <v>73381843</v>
      </c>
      <c r="Y25" s="31">
        <f t="shared" si="2"/>
        <v>127428808</v>
      </c>
      <c r="Z25" s="32">
        <f>+IF(X25&lt;&gt;0,+(Y25/X25)*100,0)</f>
        <v>173.65168656230125</v>
      </c>
      <c r="AA25" s="33">
        <f>+AA12+AA24</f>
        <v>115512039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822201</v>
      </c>
      <c r="D32" s="18"/>
      <c r="E32" s="19">
        <v>25143721</v>
      </c>
      <c r="F32" s="20">
        <v>25143721</v>
      </c>
      <c r="G32" s="20">
        <v>-1308939</v>
      </c>
      <c r="H32" s="20">
        <v>-655</v>
      </c>
      <c r="I32" s="20">
        <v>-27500</v>
      </c>
      <c r="J32" s="20">
        <v>-1337094</v>
      </c>
      <c r="K32" s="20">
        <v>37240</v>
      </c>
      <c r="L32" s="20">
        <v>3177187</v>
      </c>
      <c r="M32" s="20">
        <v>2038126</v>
      </c>
      <c r="N32" s="20">
        <v>5252553</v>
      </c>
      <c r="O32" s="20"/>
      <c r="P32" s="20"/>
      <c r="Q32" s="20"/>
      <c r="R32" s="20"/>
      <c r="S32" s="20"/>
      <c r="T32" s="20"/>
      <c r="U32" s="20"/>
      <c r="V32" s="20"/>
      <c r="W32" s="20">
        <v>3915459</v>
      </c>
      <c r="X32" s="20">
        <v>23071411</v>
      </c>
      <c r="Y32" s="20">
        <v>-19155952</v>
      </c>
      <c r="Z32" s="21">
        <v>-83.028957353323563</v>
      </c>
      <c r="AA32" s="22">
        <v>25143721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822201</v>
      </c>
      <c r="D34" s="29">
        <f>SUM(D29:D33)</f>
        <v>0</v>
      </c>
      <c r="E34" s="30">
        <f t="shared" si="3"/>
        <v>25143721</v>
      </c>
      <c r="F34" s="31">
        <f t="shared" si="3"/>
        <v>25143721</v>
      </c>
      <c r="G34" s="31">
        <f t="shared" si="3"/>
        <v>-1308939</v>
      </c>
      <c r="H34" s="31">
        <f t="shared" si="3"/>
        <v>-655</v>
      </c>
      <c r="I34" s="31">
        <f t="shared" si="3"/>
        <v>-27500</v>
      </c>
      <c r="J34" s="31">
        <f t="shared" si="3"/>
        <v>-1337094</v>
      </c>
      <c r="K34" s="31">
        <f t="shared" si="3"/>
        <v>37240</v>
      </c>
      <c r="L34" s="31">
        <f t="shared" si="3"/>
        <v>3177187</v>
      </c>
      <c r="M34" s="31">
        <f t="shared" si="3"/>
        <v>2038126</v>
      </c>
      <c r="N34" s="31">
        <f t="shared" si="3"/>
        <v>5252553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3915459</v>
      </c>
      <c r="X34" s="31">
        <f t="shared" si="3"/>
        <v>23071411</v>
      </c>
      <c r="Y34" s="31">
        <f t="shared" si="3"/>
        <v>-19155952</v>
      </c>
      <c r="Z34" s="32">
        <f>+IF(X34&lt;&gt;0,+(Y34/X34)*100,0)</f>
        <v>-83.028957353323563</v>
      </c>
      <c r="AA34" s="33">
        <f>SUM(AA29:AA33)</f>
        <v>25143721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486</v>
      </c>
      <c r="F38" s="20">
        <v>486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486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486</v>
      </c>
      <c r="F39" s="37">
        <f t="shared" si="4"/>
        <v>486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486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822201</v>
      </c>
      <c r="D40" s="29">
        <f>+D34+D39</f>
        <v>0</v>
      </c>
      <c r="E40" s="30">
        <f t="shared" si="5"/>
        <v>25144207</v>
      </c>
      <c r="F40" s="31">
        <f t="shared" si="5"/>
        <v>25144207</v>
      </c>
      <c r="G40" s="31">
        <f t="shared" si="5"/>
        <v>-1308939</v>
      </c>
      <c r="H40" s="31">
        <f t="shared" si="5"/>
        <v>-655</v>
      </c>
      <c r="I40" s="31">
        <f t="shared" si="5"/>
        <v>-27500</v>
      </c>
      <c r="J40" s="31">
        <f t="shared" si="5"/>
        <v>-1337094</v>
      </c>
      <c r="K40" s="31">
        <f t="shared" si="5"/>
        <v>37240</v>
      </c>
      <c r="L40" s="31">
        <f t="shared" si="5"/>
        <v>3177187</v>
      </c>
      <c r="M40" s="31">
        <f t="shared" si="5"/>
        <v>2038126</v>
      </c>
      <c r="N40" s="31">
        <f t="shared" si="5"/>
        <v>5252553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3915459</v>
      </c>
      <c r="X40" s="31">
        <f t="shared" si="5"/>
        <v>23071411</v>
      </c>
      <c r="Y40" s="31">
        <f t="shared" si="5"/>
        <v>-19155952</v>
      </c>
      <c r="Z40" s="32">
        <f>+IF(X40&lt;&gt;0,+(Y40/X40)*100,0)</f>
        <v>-83.028957353323563</v>
      </c>
      <c r="AA40" s="33">
        <f>+AA34+AA39</f>
        <v>25144207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139706398</v>
      </c>
      <c r="D42" s="43">
        <f>+D25-D40</f>
        <v>0</v>
      </c>
      <c r="E42" s="44">
        <f t="shared" si="6"/>
        <v>90367832</v>
      </c>
      <c r="F42" s="45">
        <f t="shared" si="6"/>
        <v>90367832</v>
      </c>
      <c r="G42" s="45">
        <f t="shared" si="6"/>
        <v>36039918</v>
      </c>
      <c r="H42" s="45">
        <f t="shared" si="6"/>
        <v>48657</v>
      </c>
      <c r="I42" s="45">
        <f t="shared" si="6"/>
        <v>127228</v>
      </c>
      <c r="J42" s="45">
        <f t="shared" si="6"/>
        <v>36215803</v>
      </c>
      <c r="K42" s="45">
        <f t="shared" si="6"/>
        <v>14485</v>
      </c>
      <c r="L42" s="45">
        <f t="shared" si="6"/>
        <v>134689494</v>
      </c>
      <c r="M42" s="45">
        <f t="shared" si="6"/>
        <v>25975410</v>
      </c>
      <c r="N42" s="45">
        <f t="shared" si="6"/>
        <v>160679389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196895192</v>
      </c>
      <c r="X42" s="45">
        <f t="shared" si="6"/>
        <v>50310432</v>
      </c>
      <c r="Y42" s="45">
        <f t="shared" si="6"/>
        <v>146584760</v>
      </c>
      <c r="Z42" s="46">
        <f>+IF(X42&lt;&gt;0,+(Y42/X42)*100,0)</f>
        <v>291.36056712850331</v>
      </c>
      <c r="AA42" s="47">
        <f>+AA25-AA40</f>
        <v>90367832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20703326</v>
      </c>
      <c r="D45" s="18"/>
      <c r="E45" s="19">
        <v>46240316</v>
      </c>
      <c r="F45" s="20">
        <v>46240316</v>
      </c>
      <c r="G45" s="20"/>
      <c r="H45" s="20">
        <v>-3196</v>
      </c>
      <c r="I45" s="20">
        <v>-5644</v>
      </c>
      <c r="J45" s="20">
        <v>-8840</v>
      </c>
      <c r="K45" s="20">
        <v>-6346</v>
      </c>
      <c r="L45" s="20">
        <v>65486908</v>
      </c>
      <c r="M45" s="20"/>
      <c r="N45" s="20">
        <v>65480562</v>
      </c>
      <c r="O45" s="20"/>
      <c r="P45" s="20"/>
      <c r="Q45" s="20"/>
      <c r="R45" s="20"/>
      <c r="S45" s="20"/>
      <c r="T45" s="20"/>
      <c r="U45" s="20"/>
      <c r="V45" s="20"/>
      <c r="W45" s="20">
        <v>65471722</v>
      </c>
      <c r="X45" s="20">
        <v>46240316</v>
      </c>
      <c r="Y45" s="20">
        <v>19231406</v>
      </c>
      <c r="Z45" s="48">
        <v>41.590126676469943</v>
      </c>
      <c r="AA45" s="22">
        <v>46240316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20703326</v>
      </c>
      <c r="D48" s="51">
        <f>SUM(D45:D47)</f>
        <v>0</v>
      </c>
      <c r="E48" s="52">
        <f t="shared" si="7"/>
        <v>46240316</v>
      </c>
      <c r="F48" s="53">
        <f t="shared" si="7"/>
        <v>46240316</v>
      </c>
      <c r="G48" s="53">
        <f t="shared" si="7"/>
        <v>0</v>
      </c>
      <c r="H48" s="53">
        <f t="shared" si="7"/>
        <v>-3196</v>
      </c>
      <c r="I48" s="53">
        <f t="shared" si="7"/>
        <v>-5644</v>
      </c>
      <c r="J48" s="53">
        <f t="shared" si="7"/>
        <v>-8840</v>
      </c>
      <c r="K48" s="53">
        <f t="shared" si="7"/>
        <v>-6346</v>
      </c>
      <c r="L48" s="53">
        <f t="shared" si="7"/>
        <v>65486908</v>
      </c>
      <c r="M48" s="53">
        <f t="shared" si="7"/>
        <v>0</v>
      </c>
      <c r="N48" s="53">
        <f t="shared" si="7"/>
        <v>65480562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65471722</v>
      </c>
      <c r="X48" s="53">
        <f t="shared" si="7"/>
        <v>46240316</v>
      </c>
      <c r="Y48" s="53">
        <f t="shared" si="7"/>
        <v>19231406</v>
      </c>
      <c r="Z48" s="54">
        <f>+IF(X48&lt;&gt;0,+(Y48/X48)*100,0)</f>
        <v>41.590126676469943</v>
      </c>
      <c r="AA48" s="55">
        <f>SUM(AA45:AA47)</f>
        <v>46240316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52511132</v>
      </c>
      <c r="D6" s="18"/>
      <c r="E6" s="19">
        <v>-42796389</v>
      </c>
      <c r="F6" s="20">
        <v>-42796389</v>
      </c>
      <c r="G6" s="20">
        <v>55521449</v>
      </c>
      <c r="H6" s="20">
        <v>3313896</v>
      </c>
      <c r="I6" s="20">
        <v>4149101</v>
      </c>
      <c r="J6" s="20">
        <v>62984446</v>
      </c>
      <c r="K6" s="20">
        <v>-254759</v>
      </c>
      <c r="L6" s="20">
        <v>5602810</v>
      </c>
      <c r="M6" s="20">
        <v>-12298352</v>
      </c>
      <c r="N6" s="20">
        <v>-6950301</v>
      </c>
      <c r="O6" s="20"/>
      <c r="P6" s="20"/>
      <c r="Q6" s="20"/>
      <c r="R6" s="20"/>
      <c r="S6" s="20"/>
      <c r="T6" s="20"/>
      <c r="U6" s="20"/>
      <c r="V6" s="20"/>
      <c r="W6" s="20">
        <v>56034145</v>
      </c>
      <c r="X6" s="20">
        <v>-21398088</v>
      </c>
      <c r="Y6" s="20">
        <v>77432233</v>
      </c>
      <c r="Z6" s="21">
        <v>-361.86519561934693</v>
      </c>
      <c r="AA6" s="22">
        <v>-42796389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84362721</v>
      </c>
      <c r="D8" s="18"/>
      <c r="E8" s="19">
        <v>15227952</v>
      </c>
      <c r="F8" s="20">
        <v>15227952</v>
      </c>
      <c r="G8" s="20">
        <v>81792604</v>
      </c>
      <c r="H8" s="20">
        <v>-1261519</v>
      </c>
      <c r="I8" s="20">
        <v>1716139</v>
      </c>
      <c r="J8" s="20">
        <v>82247224</v>
      </c>
      <c r="K8" s="20">
        <v>1475533</v>
      </c>
      <c r="L8" s="20">
        <v>1537944</v>
      </c>
      <c r="M8" s="20">
        <v>401818</v>
      </c>
      <c r="N8" s="20">
        <v>3415295</v>
      </c>
      <c r="O8" s="20"/>
      <c r="P8" s="20"/>
      <c r="Q8" s="20"/>
      <c r="R8" s="20"/>
      <c r="S8" s="20"/>
      <c r="T8" s="20"/>
      <c r="U8" s="20"/>
      <c r="V8" s="20"/>
      <c r="W8" s="20">
        <v>85662519</v>
      </c>
      <c r="X8" s="20">
        <v>7613982</v>
      </c>
      <c r="Y8" s="20">
        <v>78048537</v>
      </c>
      <c r="Z8" s="21">
        <v>1025.0685777822957</v>
      </c>
      <c r="AA8" s="22">
        <v>15227952</v>
      </c>
    </row>
    <row r="9" spans="1:27" x14ac:dyDescent="0.25">
      <c r="A9" s="23" t="s">
        <v>37</v>
      </c>
      <c r="B9" s="17" t="s">
        <v>32</v>
      </c>
      <c r="C9" s="18">
        <v>-1155123</v>
      </c>
      <c r="D9" s="18"/>
      <c r="E9" s="19">
        <v>264</v>
      </c>
      <c r="F9" s="20">
        <v>264</v>
      </c>
      <c r="G9" s="20">
        <v>393135</v>
      </c>
      <c r="H9" s="20">
        <v>874883</v>
      </c>
      <c r="I9" s="20">
        <v>-1639511</v>
      </c>
      <c r="J9" s="20">
        <v>-371493</v>
      </c>
      <c r="K9" s="20">
        <v>1748384</v>
      </c>
      <c r="L9" s="20">
        <v>1414147</v>
      </c>
      <c r="M9" s="20">
        <v>-3405874</v>
      </c>
      <c r="N9" s="20">
        <v>-243343</v>
      </c>
      <c r="O9" s="20"/>
      <c r="P9" s="20"/>
      <c r="Q9" s="20"/>
      <c r="R9" s="20"/>
      <c r="S9" s="20"/>
      <c r="T9" s="20"/>
      <c r="U9" s="20"/>
      <c r="V9" s="20"/>
      <c r="W9" s="20">
        <v>-614836</v>
      </c>
      <c r="X9" s="20">
        <v>132</v>
      </c>
      <c r="Y9" s="20">
        <v>-614968</v>
      </c>
      <c r="Z9" s="21">
        <v>-465884.84848484851</v>
      </c>
      <c r="AA9" s="22">
        <v>264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-12276602</v>
      </c>
      <c r="D11" s="18"/>
      <c r="E11" s="19"/>
      <c r="F11" s="20"/>
      <c r="G11" s="20">
        <v>-12436804</v>
      </c>
      <c r="H11" s="20">
        <v>-800695</v>
      </c>
      <c r="I11" s="20">
        <v>-105759</v>
      </c>
      <c r="J11" s="20">
        <v>-13343258</v>
      </c>
      <c r="K11" s="20">
        <v>-2363630</v>
      </c>
      <c r="L11" s="20">
        <v>66524</v>
      </c>
      <c r="M11" s="20">
        <v>-431835</v>
      </c>
      <c r="N11" s="20">
        <v>-2728941</v>
      </c>
      <c r="O11" s="20"/>
      <c r="P11" s="20"/>
      <c r="Q11" s="20"/>
      <c r="R11" s="20"/>
      <c r="S11" s="20"/>
      <c r="T11" s="20"/>
      <c r="U11" s="20"/>
      <c r="V11" s="20"/>
      <c r="W11" s="20">
        <v>-16072199</v>
      </c>
      <c r="X11" s="20"/>
      <c r="Y11" s="20">
        <v>-16072199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123442128</v>
      </c>
      <c r="D12" s="29">
        <f>SUM(D6:D11)</f>
        <v>0</v>
      </c>
      <c r="E12" s="30">
        <f t="shared" si="0"/>
        <v>-27568173</v>
      </c>
      <c r="F12" s="31">
        <f t="shared" si="0"/>
        <v>-27568173</v>
      </c>
      <c r="G12" s="31">
        <f t="shared" si="0"/>
        <v>125270384</v>
      </c>
      <c r="H12" s="31">
        <f t="shared" si="0"/>
        <v>2126565</v>
      </c>
      <c r="I12" s="31">
        <f t="shared" si="0"/>
        <v>4119970</v>
      </c>
      <c r="J12" s="31">
        <f t="shared" si="0"/>
        <v>131516919</v>
      </c>
      <c r="K12" s="31">
        <f t="shared" si="0"/>
        <v>605528</v>
      </c>
      <c r="L12" s="31">
        <f t="shared" si="0"/>
        <v>8621425</v>
      </c>
      <c r="M12" s="31">
        <f t="shared" si="0"/>
        <v>-15734243</v>
      </c>
      <c r="N12" s="31">
        <f t="shared" si="0"/>
        <v>-6507290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125009629</v>
      </c>
      <c r="X12" s="31">
        <f t="shared" si="0"/>
        <v>-13783974</v>
      </c>
      <c r="Y12" s="31">
        <f t="shared" si="0"/>
        <v>138793603</v>
      </c>
      <c r="Z12" s="32">
        <f>+IF(X12&lt;&gt;0,+(Y12/X12)*100,0)</f>
        <v>-1006.9200870518182</v>
      </c>
      <c r="AA12" s="33">
        <f>SUM(AA6:AA11)</f>
        <v>-27568173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18664271</v>
      </c>
      <c r="D19" s="18"/>
      <c r="E19" s="19">
        <v>35013925</v>
      </c>
      <c r="F19" s="20">
        <v>35013925</v>
      </c>
      <c r="G19" s="20">
        <v>18664271</v>
      </c>
      <c r="H19" s="20">
        <v>-1130380</v>
      </c>
      <c r="I19" s="20"/>
      <c r="J19" s="20">
        <v>17533891</v>
      </c>
      <c r="K19" s="20">
        <v>5196226</v>
      </c>
      <c r="L19" s="20">
        <v>12111810</v>
      </c>
      <c r="M19" s="20"/>
      <c r="N19" s="20">
        <v>17308036</v>
      </c>
      <c r="O19" s="20"/>
      <c r="P19" s="20"/>
      <c r="Q19" s="20"/>
      <c r="R19" s="20"/>
      <c r="S19" s="20"/>
      <c r="T19" s="20"/>
      <c r="U19" s="20"/>
      <c r="V19" s="20"/>
      <c r="W19" s="20">
        <v>34841927</v>
      </c>
      <c r="X19" s="20">
        <v>17506968</v>
      </c>
      <c r="Y19" s="20">
        <v>17334959</v>
      </c>
      <c r="Z19" s="21">
        <v>99.017482638912696</v>
      </c>
      <c r="AA19" s="22">
        <v>35013925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18664271</v>
      </c>
      <c r="D24" s="29">
        <f>SUM(D15:D23)</f>
        <v>0</v>
      </c>
      <c r="E24" s="36">
        <f t="shared" si="1"/>
        <v>35013925</v>
      </c>
      <c r="F24" s="37">
        <f t="shared" si="1"/>
        <v>35013925</v>
      </c>
      <c r="G24" s="37">
        <f t="shared" si="1"/>
        <v>18664271</v>
      </c>
      <c r="H24" s="37">
        <f t="shared" si="1"/>
        <v>-1130380</v>
      </c>
      <c r="I24" s="37">
        <f t="shared" si="1"/>
        <v>0</v>
      </c>
      <c r="J24" s="37">
        <f t="shared" si="1"/>
        <v>17533891</v>
      </c>
      <c r="K24" s="37">
        <f t="shared" si="1"/>
        <v>5196226</v>
      </c>
      <c r="L24" s="37">
        <f t="shared" si="1"/>
        <v>12111810</v>
      </c>
      <c r="M24" s="37">
        <f t="shared" si="1"/>
        <v>0</v>
      </c>
      <c r="N24" s="37">
        <f t="shared" si="1"/>
        <v>17308036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34841927</v>
      </c>
      <c r="X24" s="37">
        <f t="shared" si="1"/>
        <v>17506968</v>
      </c>
      <c r="Y24" s="37">
        <f t="shared" si="1"/>
        <v>17334959</v>
      </c>
      <c r="Z24" s="38">
        <f>+IF(X24&lt;&gt;0,+(Y24/X24)*100,0)</f>
        <v>99.017482638912696</v>
      </c>
      <c r="AA24" s="39">
        <f>SUM(AA15:AA23)</f>
        <v>35013925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142106399</v>
      </c>
      <c r="D25" s="29">
        <f>+D12+D24</f>
        <v>0</v>
      </c>
      <c r="E25" s="30">
        <f t="shared" si="2"/>
        <v>7445752</v>
      </c>
      <c r="F25" s="31">
        <f t="shared" si="2"/>
        <v>7445752</v>
      </c>
      <c r="G25" s="31">
        <f t="shared" si="2"/>
        <v>143934655</v>
      </c>
      <c r="H25" s="31">
        <f t="shared" si="2"/>
        <v>996185</v>
      </c>
      <c r="I25" s="31">
        <f t="shared" si="2"/>
        <v>4119970</v>
      </c>
      <c r="J25" s="31">
        <f t="shared" si="2"/>
        <v>149050810</v>
      </c>
      <c r="K25" s="31">
        <f t="shared" si="2"/>
        <v>5801754</v>
      </c>
      <c r="L25" s="31">
        <f t="shared" si="2"/>
        <v>20733235</v>
      </c>
      <c r="M25" s="31">
        <f t="shared" si="2"/>
        <v>-15734243</v>
      </c>
      <c r="N25" s="31">
        <f t="shared" si="2"/>
        <v>10800746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159851556</v>
      </c>
      <c r="X25" s="31">
        <f t="shared" si="2"/>
        <v>3722994</v>
      </c>
      <c r="Y25" s="31">
        <f t="shared" si="2"/>
        <v>156128562</v>
      </c>
      <c r="Z25" s="32">
        <f>+IF(X25&lt;&gt;0,+(Y25/X25)*100,0)</f>
        <v>4193.6291597569052</v>
      </c>
      <c r="AA25" s="33">
        <f>+AA12+AA24</f>
        <v>7445752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-160235</v>
      </c>
      <c r="D31" s="18"/>
      <c r="E31" s="19"/>
      <c r="F31" s="20"/>
      <c r="G31" s="20">
        <v>-162424</v>
      </c>
      <c r="H31" s="20">
        <v>-1675</v>
      </c>
      <c r="I31" s="20">
        <v>-9436</v>
      </c>
      <c r="J31" s="20">
        <v>-173535</v>
      </c>
      <c r="K31" s="20">
        <v>-3470</v>
      </c>
      <c r="L31" s="20">
        <v>-9447</v>
      </c>
      <c r="M31" s="20">
        <v>-1900</v>
      </c>
      <c r="N31" s="20">
        <v>-14817</v>
      </c>
      <c r="O31" s="20"/>
      <c r="P31" s="20"/>
      <c r="Q31" s="20"/>
      <c r="R31" s="20"/>
      <c r="S31" s="20"/>
      <c r="T31" s="20"/>
      <c r="U31" s="20"/>
      <c r="V31" s="20"/>
      <c r="W31" s="20">
        <v>-188352</v>
      </c>
      <c r="X31" s="20"/>
      <c r="Y31" s="20">
        <v>-188352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8680565</v>
      </c>
      <c r="D32" s="18"/>
      <c r="E32" s="19">
        <v>8431913</v>
      </c>
      <c r="F32" s="20">
        <v>8431913</v>
      </c>
      <c r="G32" s="20">
        <v>6485363</v>
      </c>
      <c r="H32" s="20">
        <v>2275857</v>
      </c>
      <c r="I32" s="20">
        <v>-1884907</v>
      </c>
      <c r="J32" s="20">
        <v>6876313</v>
      </c>
      <c r="K32" s="20">
        <v>3806574</v>
      </c>
      <c r="L32" s="20">
        <v>16645252</v>
      </c>
      <c r="M32" s="20">
        <v>-23263495</v>
      </c>
      <c r="N32" s="20">
        <v>-2811669</v>
      </c>
      <c r="O32" s="20"/>
      <c r="P32" s="20"/>
      <c r="Q32" s="20"/>
      <c r="R32" s="20"/>
      <c r="S32" s="20"/>
      <c r="T32" s="20"/>
      <c r="U32" s="20"/>
      <c r="V32" s="20"/>
      <c r="W32" s="20">
        <v>4064644</v>
      </c>
      <c r="X32" s="20">
        <v>4215978</v>
      </c>
      <c r="Y32" s="20">
        <v>-151334</v>
      </c>
      <c r="Z32" s="21">
        <v>-3.589534860001641</v>
      </c>
      <c r="AA32" s="22">
        <v>8431913</v>
      </c>
    </row>
    <row r="33" spans="1:27" x14ac:dyDescent="0.25">
      <c r="A33" s="23" t="s">
        <v>59</v>
      </c>
      <c r="B33" s="17" t="s">
        <v>32</v>
      </c>
      <c r="C33" s="18">
        <v>4365295</v>
      </c>
      <c r="D33" s="18"/>
      <c r="E33" s="19"/>
      <c r="F33" s="20"/>
      <c r="G33" s="20"/>
      <c r="H33" s="20">
        <v>-486824</v>
      </c>
      <c r="I33" s="20"/>
      <c r="J33" s="20">
        <v>-486824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-486824</v>
      </c>
      <c r="X33" s="20"/>
      <c r="Y33" s="20">
        <v>-486824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12885625</v>
      </c>
      <c r="D34" s="29">
        <f>SUM(D29:D33)</f>
        <v>0</v>
      </c>
      <c r="E34" s="30">
        <f t="shared" si="3"/>
        <v>8431913</v>
      </c>
      <c r="F34" s="31">
        <f t="shared" si="3"/>
        <v>8431913</v>
      </c>
      <c r="G34" s="31">
        <f t="shared" si="3"/>
        <v>6322939</v>
      </c>
      <c r="H34" s="31">
        <f t="shared" si="3"/>
        <v>1787358</v>
      </c>
      <c r="I34" s="31">
        <f t="shared" si="3"/>
        <v>-1894343</v>
      </c>
      <c r="J34" s="31">
        <f t="shared" si="3"/>
        <v>6215954</v>
      </c>
      <c r="K34" s="31">
        <f t="shared" si="3"/>
        <v>3803104</v>
      </c>
      <c r="L34" s="31">
        <f t="shared" si="3"/>
        <v>16635805</v>
      </c>
      <c r="M34" s="31">
        <f t="shared" si="3"/>
        <v>-23265395</v>
      </c>
      <c r="N34" s="31">
        <f t="shared" si="3"/>
        <v>-2826486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3389468</v>
      </c>
      <c r="X34" s="31">
        <f t="shared" si="3"/>
        <v>4215978</v>
      </c>
      <c r="Y34" s="31">
        <f t="shared" si="3"/>
        <v>-826510</v>
      </c>
      <c r="Z34" s="32">
        <f>+IF(X34&lt;&gt;0,+(Y34/X34)*100,0)</f>
        <v>-19.604229433834806</v>
      </c>
      <c r="AA34" s="33">
        <f>SUM(AA29:AA33)</f>
        <v>8431913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38346563</v>
      </c>
      <c r="D38" s="18"/>
      <c r="E38" s="19"/>
      <c r="F38" s="20"/>
      <c r="G38" s="20">
        <v>30598258</v>
      </c>
      <c r="H38" s="20">
        <v>18971482</v>
      </c>
      <c r="I38" s="20"/>
      <c r="J38" s="20">
        <v>49569740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49569740</v>
      </c>
      <c r="X38" s="20"/>
      <c r="Y38" s="20">
        <v>49569740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38346563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30598258</v>
      </c>
      <c r="H39" s="37">
        <f t="shared" si="4"/>
        <v>18971482</v>
      </c>
      <c r="I39" s="37">
        <f t="shared" si="4"/>
        <v>0</v>
      </c>
      <c r="J39" s="37">
        <f t="shared" si="4"/>
        <v>49569740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49569740</v>
      </c>
      <c r="X39" s="37">
        <f t="shared" si="4"/>
        <v>0</v>
      </c>
      <c r="Y39" s="37">
        <f t="shared" si="4"/>
        <v>49569740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51232188</v>
      </c>
      <c r="D40" s="29">
        <f>+D34+D39</f>
        <v>0</v>
      </c>
      <c r="E40" s="30">
        <f t="shared" si="5"/>
        <v>8431913</v>
      </c>
      <c r="F40" s="31">
        <f t="shared" si="5"/>
        <v>8431913</v>
      </c>
      <c r="G40" s="31">
        <f t="shared" si="5"/>
        <v>36921197</v>
      </c>
      <c r="H40" s="31">
        <f t="shared" si="5"/>
        <v>20758840</v>
      </c>
      <c r="I40" s="31">
        <f t="shared" si="5"/>
        <v>-1894343</v>
      </c>
      <c r="J40" s="31">
        <f t="shared" si="5"/>
        <v>55785694</v>
      </c>
      <c r="K40" s="31">
        <f t="shared" si="5"/>
        <v>3803104</v>
      </c>
      <c r="L40" s="31">
        <f t="shared" si="5"/>
        <v>16635805</v>
      </c>
      <c r="M40" s="31">
        <f t="shared" si="5"/>
        <v>-23265395</v>
      </c>
      <c r="N40" s="31">
        <f t="shared" si="5"/>
        <v>-2826486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52959208</v>
      </c>
      <c r="X40" s="31">
        <f t="shared" si="5"/>
        <v>4215978</v>
      </c>
      <c r="Y40" s="31">
        <f t="shared" si="5"/>
        <v>48743230</v>
      </c>
      <c r="Z40" s="32">
        <f>+IF(X40&lt;&gt;0,+(Y40/X40)*100,0)</f>
        <v>1156.1547522306805</v>
      </c>
      <c r="AA40" s="33">
        <f>+AA34+AA39</f>
        <v>8431913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90874211</v>
      </c>
      <c r="D42" s="43">
        <f>+D25-D40</f>
        <v>0</v>
      </c>
      <c r="E42" s="44">
        <f t="shared" si="6"/>
        <v>-986161</v>
      </c>
      <c r="F42" s="45">
        <f t="shared" si="6"/>
        <v>-986161</v>
      </c>
      <c r="G42" s="45">
        <f t="shared" si="6"/>
        <v>107013458</v>
      </c>
      <c r="H42" s="45">
        <f t="shared" si="6"/>
        <v>-19762655</v>
      </c>
      <c r="I42" s="45">
        <f t="shared" si="6"/>
        <v>6014313</v>
      </c>
      <c r="J42" s="45">
        <f t="shared" si="6"/>
        <v>93265116</v>
      </c>
      <c r="K42" s="45">
        <f t="shared" si="6"/>
        <v>1998650</v>
      </c>
      <c r="L42" s="45">
        <f t="shared" si="6"/>
        <v>4097430</v>
      </c>
      <c r="M42" s="45">
        <f t="shared" si="6"/>
        <v>7531152</v>
      </c>
      <c r="N42" s="45">
        <f t="shared" si="6"/>
        <v>13627232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106892348</v>
      </c>
      <c r="X42" s="45">
        <f t="shared" si="6"/>
        <v>-492984</v>
      </c>
      <c r="Y42" s="45">
        <f t="shared" si="6"/>
        <v>107385332</v>
      </c>
      <c r="Z42" s="46">
        <f>+IF(X42&lt;&gt;0,+(Y42/X42)*100,0)</f>
        <v>-21782.721548772373</v>
      </c>
      <c r="AA42" s="47">
        <f>+AA25-AA40</f>
        <v>-986161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-986160</v>
      </c>
      <c r="F45" s="20">
        <v>-986160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-492972</v>
      </c>
      <c r="Y45" s="20">
        <v>492972</v>
      </c>
      <c r="Z45" s="48">
        <v>-100</v>
      </c>
      <c r="AA45" s="22">
        <v>-986160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-986160</v>
      </c>
      <c r="F48" s="53">
        <f t="shared" si="7"/>
        <v>-986160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-492972</v>
      </c>
      <c r="Y48" s="53">
        <f t="shared" si="7"/>
        <v>492972</v>
      </c>
      <c r="Z48" s="54">
        <f>+IF(X48&lt;&gt;0,+(Y48/X48)*100,0)</f>
        <v>-100</v>
      </c>
      <c r="AA48" s="55">
        <f>SUM(AA45:AA47)</f>
        <v>-986160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149266988</v>
      </c>
      <c r="D6" s="18"/>
      <c r="E6" s="19">
        <v>95109055</v>
      </c>
      <c r="F6" s="20">
        <v>95109055</v>
      </c>
      <c r="G6" s="20">
        <v>152419469</v>
      </c>
      <c r="H6" s="20">
        <v>3975614</v>
      </c>
      <c r="I6" s="20">
        <v>3881337</v>
      </c>
      <c r="J6" s="20">
        <v>160276420</v>
      </c>
      <c r="K6" s="20">
        <v>3864730</v>
      </c>
      <c r="L6" s="20">
        <v>3623101</v>
      </c>
      <c r="M6" s="20">
        <v>3391372</v>
      </c>
      <c r="N6" s="20">
        <v>10879203</v>
      </c>
      <c r="O6" s="20"/>
      <c r="P6" s="20"/>
      <c r="Q6" s="20"/>
      <c r="R6" s="20"/>
      <c r="S6" s="20"/>
      <c r="T6" s="20"/>
      <c r="U6" s="20"/>
      <c r="V6" s="20"/>
      <c r="W6" s="20">
        <v>171155623</v>
      </c>
      <c r="X6" s="20">
        <v>47554530</v>
      </c>
      <c r="Y6" s="20">
        <v>123601093</v>
      </c>
      <c r="Z6" s="21">
        <v>259.91444558488956</v>
      </c>
      <c r="AA6" s="22">
        <v>95109055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74015949</v>
      </c>
      <c r="D8" s="18"/>
      <c r="E8" s="19">
        <v>47398764</v>
      </c>
      <c r="F8" s="20">
        <v>47398764</v>
      </c>
      <c r="G8" s="20">
        <v>154683152</v>
      </c>
      <c r="H8" s="20">
        <v>-65525460</v>
      </c>
      <c r="I8" s="20">
        <v>7254664</v>
      </c>
      <c r="J8" s="20">
        <v>96412356</v>
      </c>
      <c r="K8" s="20">
        <v>7122319</v>
      </c>
      <c r="L8" s="20">
        <v>-3823381</v>
      </c>
      <c r="M8" s="20">
        <v>7437062</v>
      </c>
      <c r="N8" s="20">
        <v>10736000</v>
      </c>
      <c r="O8" s="20"/>
      <c r="P8" s="20"/>
      <c r="Q8" s="20"/>
      <c r="R8" s="20"/>
      <c r="S8" s="20"/>
      <c r="T8" s="20"/>
      <c r="U8" s="20"/>
      <c r="V8" s="20"/>
      <c r="W8" s="20">
        <v>107148356</v>
      </c>
      <c r="X8" s="20">
        <v>19471424</v>
      </c>
      <c r="Y8" s="20">
        <v>87676932</v>
      </c>
      <c r="Z8" s="21">
        <v>450.2851563398753</v>
      </c>
      <c r="AA8" s="22">
        <v>47398764</v>
      </c>
    </row>
    <row r="9" spans="1:27" x14ac:dyDescent="0.25">
      <c r="A9" s="23" t="s">
        <v>37</v>
      </c>
      <c r="B9" s="17" t="s">
        <v>32</v>
      </c>
      <c r="C9" s="18">
        <v>4806442</v>
      </c>
      <c r="D9" s="18"/>
      <c r="E9" s="19"/>
      <c r="F9" s="20"/>
      <c r="G9" s="20">
        <v>4909798</v>
      </c>
      <c r="H9" s="20">
        <v>151804</v>
      </c>
      <c r="I9" s="20">
        <v>246975</v>
      </c>
      <c r="J9" s="20">
        <v>5308577</v>
      </c>
      <c r="K9" s="20">
        <v>182211</v>
      </c>
      <c r="L9" s="20">
        <v>214232</v>
      </c>
      <c r="M9" s="20">
        <v>76860</v>
      </c>
      <c r="N9" s="20">
        <v>473303</v>
      </c>
      <c r="O9" s="20"/>
      <c r="P9" s="20"/>
      <c r="Q9" s="20"/>
      <c r="R9" s="20"/>
      <c r="S9" s="20"/>
      <c r="T9" s="20"/>
      <c r="U9" s="20"/>
      <c r="V9" s="20"/>
      <c r="W9" s="20">
        <v>5781880</v>
      </c>
      <c r="X9" s="20"/>
      <c r="Y9" s="20">
        <v>5781880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-3585246</v>
      </c>
      <c r="D11" s="18"/>
      <c r="E11" s="19">
        <v>-3617646</v>
      </c>
      <c r="F11" s="20">
        <v>-3617646</v>
      </c>
      <c r="G11" s="20">
        <v>-3674560</v>
      </c>
      <c r="H11" s="20">
        <v>-66156</v>
      </c>
      <c r="I11" s="20">
        <v>-491593</v>
      </c>
      <c r="J11" s="20">
        <v>-4232309</v>
      </c>
      <c r="K11" s="20">
        <v>-113989</v>
      </c>
      <c r="L11" s="20">
        <v>-91416</v>
      </c>
      <c r="M11" s="20">
        <v>-30784</v>
      </c>
      <c r="N11" s="20">
        <v>-236189</v>
      </c>
      <c r="O11" s="20"/>
      <c r="P11" s="20"/>
      <c r="Q11" s="20"/>
      <c r="R11" s="20"/>
      <c r="S11" s="20"/>
      <c r="T11" s="20"/>
      <c r="U11" s="20"/>
      <c r="V11" s="20"/>
      <c r="W11" s="20">
        <v>-4468498</v>
      </c>
      <c r="X11" s="20">
        <v>-1808820</v>
      </c>
      <c r="Y11" s="20">
        <v>-2659678</v>
      </c>
      <c r="Z11" s="21">
        <v>147.03939584922767</v>
      </c>
      <c r="AA11" s="22">
        <v>-3617646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224504133</v>
      </c>
      <c r="D12" s="29">
        <f>SUM(D6:D11)</f>
        <v>0</v>
      </c>
      <c r="E12" s="30">
        <f t="shared" si="0"/>
        <v>138890173</v>
      </c>
      <c r="F12" s="31">
        <f t="shared" si="0"/>
        <v>138890173</v>
      </c>
      <c r="G12" s="31">
        <f t="shared" si="0"/>
        <v>308337859</v>
      </c>
      <c r="H12" s="31">
        <f t="shared" si="0"/>
        <v>-61464198</v>
      </c>
      <c r="I12" s="31">
        <f t="shared" si="0"/>
        <v>10891383</v>
      </c>
      <c r="J12" s="31">
        <f t="shared" si="0"/>
        <v>257765044</v>
      </c>
      <c r="K12" s="31">
        <f t="shared" si="0"/>
        <v>11055271</v>
      </c>
      <c r="L12" s="31">
        <f t="shared" si="0"/>
        <v>-77464</v>
      </c>
      <c r="M12" s="31">
        <f t="shared" si="0"/>
        <v>10874510</v>
      </c>
      <c r="N12" s="31">
        <f t="shared" si="0"/>
        <v>21852317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279617361</v>
      </c>
      <c r="X12" s="31">
        <f t="shared" si="0"/>
        <v>65217134</v>
      </c>
      <c r="Y12" s="31">
        <f t="shared" si="0"/>
        <v>214400227</v>
      </c>
      <c r="Z12" s="32">
        <f>+IF(X12&lt;&gt;0,+(Y12/X12)*100,0)</f>
        <v>328.748311755006</v>
      </c>
      <c r="AA12" s="33">
        <f>SUM(AA6:AA11)</f>
        <v>138890173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151857478</v>
      </c>
      <c r="D19" s="18"/>
      <c r="E19" s="19">
        <v>19000000</v>
      </c>
      <c r="F19" s="20">
        <v>19000000</v>
      </c>
      <c r="G19" s="20">
        <v>140314670</v>
      </c>
      <c r="H19" s="20">
        <v>11503828</v>
      </c>
      <c r="I19" s="20">
        <v>-18861</v>
      </c>
      <c r="J19" s="20">
        <v>151799637</v>
      </c>
      <c r="K19" s="20">
        <v>-19490</v>
      </c>
      <c r="L19" s="20">
        <v>-18861</v>
      </c>
      <c r="M19" s="20">
        <v>-19490</v>
      </c>
      <c r="N19" s="20">
        <v>-57841</v>
      </c>
      <c r="O19" s="20"/>
      <c r="P19" s="20"/>
      <c r="Q19" s="20"/>
      <c r="R19" s="20"/>
      <c r="S19" s="20"/>
      <c r="T19" s="20"/>
      <c r="U19" s="20"/>
      <c r="V19" s="20"/>
      <c r="W19" s="20">
        <v>151741796</v>
      </c>
      <c r="X19" s="20">
        <v>9499998</v>
      </c>
      <c r="Y19" s="20">
        <v>142241798</v>
      </c>
      <c r="Z19" s="21">
        <v>1497.2823994278735</v>
      </c>
      <c r="AA19" s="22">
        <v>19000000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151857478</v>
      </c>
      <c r="D24" s="29">
        <f>SUM(D15:D23)</f>
        <v>0</v>
      </c>
      <c r="E24" s="36">
        <f t="shared" si="1"/>
        <v>19000000</v>
      </c>
      <c r="F24" s="37">
        <f t="shared" si="1"/>
        <v>19000000</v>
      </c>
      <c r="G24" s="37">
        <f t="shared" si="1"/>
        <v>140314670</v>
      </c>
      <c r="H24" s="37">
        <f t="shared" si="1"/>
        <v>11503828</v>
      </c>
      <c r="I24" s="37">
        <f t="shared" si="1"/>
        <v>-18861</v>
      </c>
      <c r="J24" s="37">
        <f t="shared" si="1"/>
        <v>151799637</v>
      </c>
      <c r="K24" s="37">
        <f t="shared" si="1"/>
        <v>-19490</v>
      </c>
      <c r="L24" s="37">
        <f t="shared" si="1"/>
        <v>-18861</v>
      </c>
      <c r="M24" s="37">
        <f t="shared" si="1"/>
        <v>-19490</v>
      </c>
      <c r="N24" s="37">
        <f t="shared" si="1"/>
        <v>-57841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151741796</v>
      </c>
      <c r="X24" s="37">
        <f t="shared" si="1"/>
        <v>9499998</v>
      </c>
      <c r="Y24" s="37">
        <f t="shared" si="1"/>
        <v>142241798</v>
      </c>
      <c r="Z24" s="38">
        <f>+IF(X24&lt;&gt;0,+(Y24/X24)*100,0)</f>
        <v>1497.2823994278735</v>
      </c>
      <c r="AA24" s="39">
        <f>SUM(AA15:AA23)</f>
        <v>19000000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376361611</v>
      </c>
      <c r="D25" s="29">
        <f>+D12+D24</f>
        <v>0</v>
      </c>
      <c r="E25" s="30">
        <f t="shared" si="2"/>
        <v>157890173</v>
      </c>
      <c r="F25" s="31">
        <f t="shared" si="2"/>
        <v>157890173</v>
      </c>
      <c r="G25" s="31">
        <f t="shared" si="2"/>
        <v>448652529</v>
      </c>
      <c r="H25" s="31">
        <f t="shared" si="2"/>
        <v>-49960370</v>
      </c>
      <c r="I25" s="31">
        <f t="shared" si="2"/>
        <v>10872522</v>
      </c>
      <c r="J25" s="31">
        <f t="shared" si="2"/>
        <v>409564681</v>
      </c>
      <c r="K25" s="31">
        <f t="shared" si="2"/>
        <v>11035781</v>
      </c>
      <c r="L25" s="31">
        <f t="shared" si="2"/>
        <v>-96325</v>
      </c>
      <c r="M25" s="31">
        <f t="shared" si="2"/>
        <v>10855020</v>
      </c>
      <c r="N25" s="31">
        <f t="shared" si="2"/>
        <v>21794476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431359157</v>
      </c>
      <c r="X25" s="31">
        <f t="shared" si="2"/>
        <v>74717132</v>
      </c>
      <c r="Y25" s="31">
        <f t="shared" si="2"/>
        <v>356642025</v>
      </c>
      <c r="Z25" s="32">
        <f>+IF(X25&lt;&gt;0,+(Y25/X25)*100,0)</f>
        <v>477.32295854182405</v>
      </c>
      <c r="AA25" s="33">
        <f>+AA12+AA24</f>
        <v>157890173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-91549</v>
      </c>
      <c r="D31" s="18"/>
      <c r="E31" s="19"/>
      <c r="F31" s="20"/>
      <c r="G31" s="20">
        <v>-93081</v>
      </c>
      <c r="H31" s="20">
        <v>-1445</v>
      </c>
      <c r="I31" s="20">
        <v>-1026</v>
      </c>
      <c r="J31" s="20">
        <v>-95552</v>
      </c>
      <c r="K31" s="20">
        <v>-364</v>
      </c>
      <c r="L31" s="20">
        <v>-527</v>
      </c>
      <c r="M31" s="20">
        <v>-2043</v>
      </c>
      <c r="N31" s="20">
        <v>-2934</v>
      </c>
      <c r="O31" s="20"/>
      <c r="P31" s="20"/>
      <c r="Q31" s="20"/>
      <c r="R31" s="20"/>
      <c r="S31" s="20"/>
      <c r="T31" s="20"/>
      <c r="U31" s="20"/>
      <c r="V31" s="20"/>
      <c r="W31" s="20">
        <v>-98486</v>
      </c>
      <c r="X31" s="20"/>
      <c r="Y31" s="20">
        <v>-98486</v>
      </c>
      <c r="Z31" s="21"/>
      <c r="AA31" s="22"/>
    </row>
    <row r="32" spans="1:27" x14ac:dyDescent="0.25">
      <c r="A32" s="23" t="s">
        <v>58</v>
      </c>
      <c r="B32" s="17" t="s">
        <v>32</v>
      </c>
      <c r="C32" s="18">
        <v>53418693</v>
      </c>
      <c r="D32" s="18"/>
      <c r="E32" s="19">
        <v>91260467</v>
      </c>
      <c r="F32" s="20">
        <v>91260467</v>
      </c>
      <c r="G32" s="20">
        <v>54066250</v>
      </c>
      <c r="H32" s="20">
        <v>982286</v>
      </c>
      <c r="I32" s="20">
        <v>1730929</v>
      </c>
      <c r="J32" s="20">
        <v>56779465</v>
      </c>
      <c r="K32" s="20">
        <v>1110771</v>
      </c>
      <c r="L32" s="20">
        <v>-9749260</v>
      </c>
      <c r="M32" s="20">
        <v>1282434</v>
      </c>
      <c r="N32" s="20">
        <v>-7356055</v>
      </c>
      <c r="O32" s="20"/>
      <c r="P32" s="20"/>
      <c r="Q32" s="20"/>
      <c r="R32" s="20"/>
      <c r="S32" s="20"/>
      <c r="T32" s="20"/>
      <c r="U32" s="20"/>
      <c r="V32" s="20"/>
      <c r="W32" s="20">
        <v>49423410</v>
      </c>
      <c r="X32" s="20">
        <v>45883712</v>
      </c>
      <c r="Y32" s="20">
        <v>3539698</v>
      </c>
      <c r="Z32" s="21">
        <v>7.7144979028723748</v>
      </c>
      <c r="AA32" s="22">
        <v>91260467</v>
      </c>
    </row>
    <row r="33" spans="1:27" x14ac:dyDescent="0.25">
      <c r="A33" s="23" t="s">
        <v>59</v>
      </c>
      <c r="B33" s="17" t="s">
        <v>32</v>
      </c>
      <c r="C33" s="18">
        <v>27635130</v>
      </c>
      <c r="D33" s="18"/>
      <c r="E33" s="19"/>
      <c r="F33" s="20"/>
      <c r="G33" s="20">
        <v>173035507</v>
      </c>
      <c r="H33" s="20">
        <v>-145400377</v>
      </c>
      <c r="I33" s="20"/>
      <c r="J33" s="20">
        <v>27635130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27635130</v>
      </c>
      <c r="X33" s="20"/>
      <c r="Y33" s="20">
        <v>27635130</v>
      </c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80962274</v>
      </c>
      <c r="D34" s="29">
        <f>SUM(D29:D33)</f>
        <v>0</v>
      </c>
      <c r="E34" s="30">
        <f t="shared" si="3"/>
        <v>91260467</v>
      </c>
      <c r="F34" s="31">
        <f t="shared" si="3"/>
        <v>91260467</v>
      </c>
      <c r="G34" s="31">
        <f t="shared" si="3"/>
        <v>227008676</v>
      </c>
      <c r="H34" s="31">
        <f t="shared" si="3"/>
        <v>-144419536</v>
      </c>
      <c r="I34" s="31">
        <f t="shared" si="3"/>
        <v>1729903</v>
      </c>
      <c r="J34" s="31">
        <f t="shared" si="3"/>
        <v>84319043</v>
      </c>
      <c r="K34" s="31">
        <f t="shared" si="3"/>
        <v>1110407</v>
      </c>
      <c r="L34" s="31">
        <f t="shared" si="3"/>
        <v>-9749787</v>
      </c>
      <c r="M34" s="31">
        <f t="shared" si="3"/>
        <v>1280391</v>
      </c>
      <c r="N34" s="31">
        <f t="shared" si="3"/>
        <v>-7358989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76960054</v>
      </c>
      <c r="X34" s="31">
        <f t="shared" si="3"/>
        <v>45883712</v>
      </c>
      <c r="Y34" s="31">
        <f t="shared" si="3"/>
        <v>31076342</v>
      </c>
      <c r="Z34" s="32">
        <f>+IF(X34&lt;&gt;0,+(Y34/X34)*100,0)</f>
        <v>67.72848282196523</v>
      </c>
      <c r="AA34" s="33">
        <f>SUM(AA29:AA33)</f>
        <v>91260467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192704352</v>
      </c>
      <c r="D38" s="18"/>
      <c r="E38" s="19"/>
      <c r="F38" s="20"/>
      <c r="G38" s="20">
        <v>24205098</v>
      </c>
      <c r="H38" s="20">
        <v>168499254</v>
      </c>
      <c r="I38" s="20"/>
      <c r="J38" s="20">
        <v>192704352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192704352</v>
      </c>
      <c r="X38" s="20"/>
      <c r="Y38" s="20">
        <v>192704352</v>
      </c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192704352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24205098</v>
      </c>
      <c r="H39" s="37">
        <f t="shared" si="4"/>
        <v>168499254</v>
      </c>
      <c r="I39" s="37">
        <f t="shared" si="4"/>
        <v>0</v>
      </c>
      <c r="J39" s="37">
        <f t="shared" si="4"/>
        <v>192704352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192704352</v>
      </c>
      <c r="X39" s="37">
        <f t="shared" si="4"/>
        <v>0</v>
      </c>
      <c r="Y39" s="37">
        <f t="shared" si="4"/>
        <v>192704352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273666626</v>
      </c>
      <c r="D40" s="29">
        <f>+D34+D39</f>
        <v>0</v>
      </c>
      <c r="E40" s="30">
        <f t="shared" si="5"/>
        <v>91260467</v>
      </c>
      <c r="F40" s="31">
        <f t="shared" si="5"/>
        <v>91260467</v>
      </c>
      <c r="G40" s="31">
        <f t="shared" si="5"/>
        <v>251213774</v>
      </c>
      <c r="H40" s="31">
        <f t="shared" si="5"/>
        <v>24079718</v>
      </c>
      <c r="I40" s="31">
        <f t="shared" si="5"/>
        <v>1729903</v>
      </c>
      <c r="J40" s="31">
        <f t="shared" si="5"/>
        <v>277023395</v>
      </c>
      <c r="K40" s="31">
        <f t="shared" si="5"/>
        <v>1110407</v>
      </c>
      <c r="L40" s="31">
        <f t="shared" si="5"/>
        <v>-9749787</v>
      </c>
      <c r="M40" s="31">
        <f t="shared" si="5"/>
        <v>1280391</v>
      </c>
      <c r="N40" s="31">
        <f t="shared" si="5"/>
        <v>-7358989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269664406</v>
      </c>
      <c r="X40" s="31">
        <f t="shared" si="5"/>
        <v>45883712</v>
      </c>
      <c r="Y40" s="31">
        <f t="shared" si="5"/>
        <v>223780694</v>
      </c>
      <c r="Z40" s="32">
        <f>+IF(X40&lt;&gt;0,+(Y40/X40)*100,0)</f>
        <v>487.71270728924458</v>
      </c>
      <c r="AA40" s="33">
        <f>+AA34+AA39</f>
        <v>91260467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102694985</v>
      </c>
      <c r="D42" s="43">
        <f>+D25-D40</f>
        <v>0</v>
      </c>
      <c r="E42" s="44">
        <f t="shared" si="6"/>
        <v>66629706</v>
      </c>
      <c r="F42" s="45">
        <f t="shared" si="6"/>
        <v>66629706</v>
      </c>
      <c r="G42" s="45">
        <f t="shared" si="6"/>
        <v>197438755</v>
      </c>
      <c r="H42" s="45">
        <f t="shared" si="6"/>
        <v>-74040088</v>
      </c>
      <c r="I42" s="45">
        <f t="shared" si="6"/>
        <v>9142619</v>
      </c>
      <c r="J42" s="45">
        <f t="shared" si="6"/>
        <v>132541286</v>
      </c>
      <c r="K42" s="45">
        <f t="shared" si="6"/>
        <v>9925374</v>
      </c>
      <c r="L42" s="45">
        <f t="shared" si="6"/>
        <v>9653462</v>
      </c>
      <c r="M42" s="45">
        <f t="shared" si="6"/>
        <v>9574629</v>
      </c>
      <c r="N42" s="45">
        <f t="shared" si="6"/>
        <v>29153465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161694751</v>
      </c>
      <c r="X42" s="45">
        <f t="shared" si="6"/>
        <v>28833420</v>
      </c>
      <c r="Y42" s="45">
        <f t="shared" si="6"/>
        <v>132861331</v>
      </c>
      <c r="Z42" s="46">
        <f>+IF(X42&lt;&gt;0,+(Y42/X42)*100,0)</f>
        <v>460.78935832100393</v>
      </c>
      <c r="AA42" s="47">
        <f>+AA25-AA40</f>
        <v>66629706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66629705</v>
      </c>
      <c r="F45" s="20">
        <v>66629705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28833408</v>
      </c>
      <c r="Y45" s="20">
        <v>-28833408</v>
      </c>
      <c r="Z45" s="48">
        <v>-100</v>
      </c>
      <c r="AA45" s="22">
        <v>66629705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66629705</v>
      </c>
      <c r="F48" s="53">
        <f t="shared" si="7"/>
        <v>66629705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28833408</v>
      </c>
      <c r="Y48" s="53">
        <f t="shared" si="7"/>
        <v>-28833408</v>
      </c>
      <c r="Z48" s="54">
        <f>+IF(X48&lt;&gt;0,+(Y48/X48)*100,0)</f>
        <v>-100</v>
      </c>
      <c r="AA48" s="55">
        <f>SUM(AA45:AA47)</f>
        <v>66629705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-7689001</v>
      </c>
      <c r="F6" s="20">
        <v>-7689001</v>
      </c>
      <c r="G6" s="20">
        <v>-9989795</v>
      </c>
      <c r="H6" s="20">
        <v>-3928895</v>
      </c>
      <c r="I6" s="20">
        <v>-3113023</v>
      </c>
      <c r="J6" s="20">
        <v>-17031713</v>
      </c>
      <c r="K6" s="20">
        <v>-5147736</v>
      </c>
      <c r="L6" s="20">
        <v>2456420</v>
      </c>
      <c r="M6" s="20">
        <v>1322317</v>
      </c>
      <c r="N6" s="20">
        <v>-1368999</v>
      </c>
      <c r="O6" s="20"/>
      <c r="P6" s="20"/>
      <c r="Q6" s="20"/>
      <c r="R6" s="20"/>
      <c r="S6" s="20"/>
      <c r="T6" s="20"/>
      <c r="U6" s="20"/>
      <c r="V6" s="20"/>
      <c r="W6" s="20">
        <v>-18400712</v>
      </c>
      <c r="X6" s="20">
        <v>-3844476</v>
      </c>
      <c r="Y6" s="20">
        <v>-14556236</v>
      </c>
      <c r="Z6" s="21">
        <v>378.62730837700639</v>
      </c>
      <c r="AA6" s="22">
        <v>-7689001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9473239</v>
      </c>
      <c r="D8" s="18"/>
      <c r="E8" s="19">
        <v>231108318</v>
      </c>
      <c r="F8" s="20">
        <v>231108318</v>
      </c>
      <c r="G8" s="20">
        <v>13936030</v>
      </c>
      <c r="H8" s="20">
        <v>10583739</v>
      </c>
      <c r="I8" s="20">
        <v>9483264</v>
      </c>
      <c r="J8" s="20">
        <v>34003033</v>
      </c>
      <c r="K8" s="20">
        <v>10617222</v>
      </c>
      <c r="L8" s="20">
        <v>7276393</v>
      </c>
      <c r="M8" s="20">
        <v>8205620</v>
      </c>
      <c r="N8" s="20">
        <v>26099235</v>
      </c>
      <c r="O8" s="20"/>
      <c r="P8" s="20"/>
      <c r="Q8" s="20"/>
      <c r="R8" s="20"/>
      <c r="S8" s="20"/>
      <c r="T8" s="20"/>
      <c r="U8" s="20"/>
      <c r="V8" s="20"/>
      <c r="W8" s="20">
        <v>60102268</v>
      </c>
      <c r="X8" s="20">
        <v>232110545</v>
      </c>
      <c r="Y8" s="20">
        <v>-172008277</v>
      </c>
      <c r="Z8" s="21">
        <v>-74.106188066552519</v>
      </c>
      <c r="AA8" s="22">
        <v>231108318</v>
      </c>
    </row>
    <row r="9" spans="1:27" x14ac:dyDescent="0.25">
      <c r="A9" s="23" t="s">
        <v>37</v>
      </c>
      <c r="B9" s="17" t="s">
        <v>32</v>
      </c>
      <c r="C9" s="18"/>
      <c r="D9" s="18"/>
      <c r="E9" s="19">
        <v>-1127508</v>
      </c>
      <c r="F9" s="20">
        <v>-1127508</v>
      </c>
      <c r="G9" s="20"/>
      <c r="H9" s="20">
        <v>-645308</v>
      </c>
      <c r="I9" s="20">
        <v>253692</v>
      </c>
      <c r="J9" s="20">
        <v>-391616</v>
      </c>
      <c r="K9" s="20">
        <v>-267580</v>
      </c>
      <c r="L9" s="20">
        <v>31584</v>
      </c>
      <c r="M9" s="20">
        <v>301836</v>
      </c>
      <c r="N9" s="20">
        <v>65840</v>
      </c>
      <c r="O9" s="20"/>
      <c r="P9" s="20"/>
      <c r="Q9" s="20"/>
      <c r="R9" s="20"/>
      <c r="S9" s="20"/>
      <c r="T9" s="20"/>
      <c r="U9" s="20"/>
      <c r="V9" s="20"/>
      <c r="W9" s="20">
        <v>-325776</v>
      </c>
      <c r="X9" s="20">
        <v>-563754</v>
      </c>
      <c r="Y9" s="20">
        <v>237978</v>
      </c>
      <c r="Z9" s="21">
        <v>-42.213092944795072</v>
      </c>
      <c r="AA9" s="22">
        <v>-1127508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-223691</v>
      </c>
      <c r="H11" s="20">
        <v>-176280</v>
      </c>
      <c r="I11" s="20">
        <v>-284539</v>
      </c>
      <c r="J11" s="20">
        <v>-684510</v>
      </c>
      <c r="K11" s="20">
        <v>-345192</v>
      </c>
      <c r="L11" s="20">
        <v>-125565</v>
      </c>
      <c r="M11" s="20">
        <v>-124823</v>
      </c>
      <c r="N11" s="20">
        <v>-595580</v>
      </c>
      <c r="O11" s="20"/>
      <c r="P11" s="20"/>
      <c r="Q11" s="20"/>
      <c r="R11" s="20"/>
      <c r="S11" s="20"/>
      <c r="T11" s="20"/>
      <c r="U11" s="20"/>
      <c r="V11" s="20"/>
      <c r="W11" s="20">
        <v>-1280090</v>
      </c>
      <c r="X11" s="20"/>
      <c r="Y11" s="20">
        <v>-1280090</v>
      </c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9473239</v>
      </c>
      <c r="D12" s="29">
        <f>SUM(D6:D11)</f>
        <v>0</v>
      </c>
      <c r="E12" s="30">
        <f t="shared" si="0"/>
        <v>222291809</v>
      </c>
      <c r="F12" s="31">
        <f t="shared" si="0"/>
        <v>222291809</v>
      </c>
      <c r="G12" s="31">
        <f t="shared" si="0"/>
        <v>3722544</v>
      </c>
      <c r="H12" s="31">
        <f t="shared" si="0"/>
        <v>5833256</v>
      </c>
      <c r="I12" s="31">
        <f t="shared" si="0"/>
        <v>6339394</v>
      </c>
      <c r="J12" s="31">
        <f t="shared" si="0"/>
        <v>15895194</v>
      </c>
      <c r="K12" s="31">
        <f t="shared" si="0"/>
        <v>4856714</v>
      </c>
      <c r="L12" s="31">
        <f t="shared" si="0"/>
        <v>9638832</v>
      </c>
      <c r="M12" s="31">
        <f t="shared" si="0"/>
        <v>9704950</v>
      </c>
      <c r="N12" s="31">
        <f t="shared" si="0"/>
        <v>24200496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40095690</v>
      </c>
      <c r="X12" s="31">
        <f t="shared" si="0"/>
        <v>227702315</v>
      </c>
      <c r="Y12" s="31">
        <f t="shared" si="0"/>
        <v>-187606625</v>
      </c>
      <c r="Z12" s="32">
        <f>+IF(X12&lt;&gt;0,+(Y12/X12)*100,0)</f>
        <v>-82.391180344389554</v>
      </c>
      <c r="AA12" s="33">
        <f>SUM(AA6:AA11)</f>
        <v>222291809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-74907883</v>
      </c>
      <c r="D19" s="18"/>
      <c r="E19" s="19">
        <v>32869891</v>
      </c>
      <c r="F19" s="20">
        <v>32869891</v>
      </c>
      <c r="G19" s="20"/>
      <c r="H19" s="20"/>
      <c r="I19" s="20"/>
      <c r="J19" s="20"/>
      <c r="K19" s="20"/>
      <c r="L19" s="20">
        <v>130586</v>
      </c>
      <c r="M19" s="20"/>
      <c r="N19" s="20">
        <v>130586</v>
      </c>
      <c r="O19" s="20"/>
      <c r="P19" s="20"/>
      <c r="Q19" s="20"/>
      <c r="R19" s="20"/>
      <c r="S19" s="20"/>
      <c r="T19" s="20"/>
      <c r="U19" s="20"/>
      <c r="V19" s="20"/>
      <c r="W19" s="20">
        <v>130586</v>
      </c>
      <c r="X19" s="20">
        <v>33227777</v>
      </c>
      <c r="Y19" s="20">
        <v>-33097191</v>
      </c>
      <c r="Z19" s="21">
        <v>-99.606997482859001</v>
      </c>
      <c r="AA19" s="22">
        <v>32869891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-74907883</v>
      </c>
      <c r="D24" s="29">
        <f>SUM(D15:D23)</f>
        <v>0</v>
      </c>
      <c r="E24" s="36">
        <f t="shared" si="1"/>
        <v>32869891</v>
      </c>
      <c r="F24" s="37">
        <f t="shared" si="1"/>
        <v>32869891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130586</v>
      </c>
      <c r="M24" s="37">
        <f t="shared" si="1"/>
        <v>0</v>
      </c>
      <c r="N24" s="37">
        <f t="shared" si="1"/>
        <v>130586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130586</v>
      </c>
      <c r="X24" s="37">
        <f t="shared" si="1"/>
        <v>33227777</v>
      </c>
      <c r="Y24" s="37">
        <f t="shared" si="1"/>
        <v>-33097191</v>
      </c>
      <c r="Z24" s="38">
        <f>+IF(X24&lt;&gt;0,+(Y24/X24)*100,0)</f>
        <v>-99.606997482859001</v>
      </c>
      <c r="AA24" s="39">
        <f>SUM(AA15:AA23)</f>
        <v>32869891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-65434644</v>
      </c>
      <c r="D25" s="29">
        <f>+D12+D24</f>
        <v>0</v>
      </c>
      <c r="E25" s="30">
        <f t="shared" si="2"/>
        <v>255161700</v>
      </c>
      <c r="F25" s="31">
        <f t="shared" si="2"/>
        <v>255161700</v>
      </c>
      <c r="G25" s="31">
        <f t="shared" si="2"/>
        <v>3722544</v>
      </c>
      <c r="H25" s="31">
        <f t="shared" si="2"/>
        <v>5833256</v>
      </c>
      <c r="I25" s="31">
        <f t="shared" si="2"/>
        <v>6339394</v>
      </c>
      <c r="J25" s="31">
        <f t="shared" si="2"/>
        <v>15895194</v>
      </c>
      <c r="K25" s="31">
        <f t="shared" si="2"/>
        <v>4856714</v>
      </c>
      <c r="L25" s="31">
        <f t="shared" si="2"/>
        <v>9769418</v>
      </c>
      <c r="M25" s="31">
        <f t="shared" si="2"/>
        <v>9704950</v>
      </c>
      <c r="N25" s="31">
        <f t="shared" si="2"/>
        <v>24331082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40226276</v>
      </c>
      <c r="X25" s="31">
        <f t="shared" si="2"/>
        <v>260930092</v>
      </c>
      <c r="Y25" s="31">
        <f t="shared" si="2"/>
        <v>-220703816</v>
      </c>
      <c r="Z25" s="32">
        <f>+IF(X25&lt;&gt;0,+(Y25/X25)*100,0)</f>
        <v>-84.583504458351243</v>
      </c>
      <c r="AA25" s="33">
        <f>+AA12+AA24</f>
        <v>255161700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>
        <v>-174</v>
      </c>
      <c r="H31" s="20">
        <v>-1592</v>
      </c>
      <c r="I31" s="20">
        <v>-1453</v>
      </c>
      <c r="J31" s="20">
        <v>-3219</v>
      </c>
      <c r="K31" s="20">
        <v>-6102</v>
      </c>
      <c r="L31" s="20">
        <v>-12975</v>
      </c>
      <c r="M31" s="20">
        <v>-3271</v>
      </c>
      <c r="N31" s="20">
        <v>-22348</v>
      </c>
      <c r="O31" s="20"/>
      <c r="P31" s="20"/>
      <c r="Q31" s="20"/>
      <c r="R31" s="20"/>
      <c r="S31" s="20"/>
      <c r="T31" s="20"/>
      <c r="U31" s="20"/>
      <c r="V31" s="20"/>
      <c r="W31" s="20">
        <v>-25567</v>
      </c>
      <c r="X31" s="20"/>
      <c r="Y31" s="20">
        <v>-25567</v>
      </c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>
        <v>-9059738</v>
      </c>
      <c r="H32" s="20">
        <v>-6101515</v>
      </c>
      <c r="I32" s="20">
        <v>-1915042</v>
      </c>
      <c r="J32" s="20">
        <v>-17076295</v>
      </c>
      <c r="K32" s="20">
        <v>-6765023</v>
      </c>
      <c r="L32" s="20">
        <v>-31462</v>
      </c>
      <c r="M32" s="20">
        <v>1045089</v>
      </c>
      <c r="N32" s="20">
        <v>-5751396</v>
      </c>
      <c r="O32" s="20"/>
      <c r="P32" s="20"/>
      <c r="Q32" s="20"/>
      <c r="R32" s="20"/>
      <c r="S32" s="20"/>
      <c r="T32" s="20"/>
      <c r="U32" s="20"/>
      <c r="V32" s="20"/>
      <c r="W32" s="20">
        <v>-22827691</v>
      </c>
      <c r="X32" s="20"/>
      <c r="Y32" s="20">
        <v>-22827691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-9059912</v>
      </c>
      <c r="H34" s="31">
        <f t="shared" si="3"/>
        <v>-6103107</v>
      </c>
      <c r="I34" s="31">
        <f t="shared" si="3"/>
        <v>-1916495</v>
      </c>
      <c r="J34" s="31">
        <f t="shared" si="3"/>
        <v>-17079514</v>
      </c>
      <c r="K34" s="31">
        <f t="shared" si="3"/>
        <v>-6771125</v>
      </c>
      <c r="L34" s="31">
        <f t="shared" si="3"/>
        <v>-44437</v>
      </c>
      <c r="M34" s="31">
        <f t="shared" si="3"/>
        <v>1041818</v>
      </c>
      <c r="N34" s="31">
        <f t="shared" si="3"/>
        <v>-5773744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-22853258</v>
      </c>
      <c r="X34" s="31">
        <f t="shared" si="3"/>
        <v>0</v>
      </c>
      <c r="Y34" s="31">
        <f t="shared" si="3"/>
        <v>-22853258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>
        <v>1456488</v>
      </c>
      <c r="N37" s="20">
        <v>1456488</v>
      </c>
      <c r="O37" s="20"/>
      <c r="P37" s="20"/>
      <c r="Q37" s="20"/>
      <c r="R37" s="20"/>
      <c r="S37" s="20"/>
      <c r="T37" s="20"/>
      <c r="U37" s="20"/>
      <c r="V37" s="20"/>
      <c r="W37" s="20">
        <v>1456488</v>
      </c>
      <c r="X37" s="20"/>
      <c r="Y37" s="20">
        <v>1456488</v>
      </c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174686454</v>
      </c>
      <c r="F38" s="20">
        <v>174686454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174686454</v>
      </c>
      <c r="Y38" s="20">
        <v>-174686454</v>
      </c>
      <c r="Z38" s="21">
        <v>-100</v>
      </c>
      <c r="AA38" s="22">
        <v>174686454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174686454</v>
      </c>
      <c r="F39" s="37">
        <f t="shared" si="4"/>
        <v>174686454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1456488</v>
      </c>
      <c r="N39" s="37">
        <f t="shared" si="4"/>
        <v>1456488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1456488</v>
      </c>
      <c r="X39" s="37">
        <f t="shared" si="4"/>
        <v>174686454</v>
      </c>
      <c r="Y39" s="37">
        <f t="shared" si="4"/>
        <v>-173229966</v>
      </c>
      <c r="Z39" s="38">
        <f>+IF(X39&lt;&gt;0,+(Y39/X39)*100,0)</f>
        <v>-99.166227279420298</v>
      </c>
      <c r="AA39" s="39">
        <f>SUM(AA37:AA38)</f>
        <v>174686454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174686454</v>
      </c>
      <c r="F40" s="31">
        <f t="shared" si="5"/>
        <v>174686454</v>
      </c>
      <c r="G40" s="31">
        <f t="shared" si="5"/>
        <v>-9059912</v>
      </c>
      <c r="H40" s="31">
        <f t="shared" si="5"/>
        <v>-6103107</v>
      </c>
      <c r="I40" s="31">
        <f t="shared" si="5"/>
        <v>-1916495</v>
      </c>
      <c r="J40" s="31">
        <f t="shared" si="5"/>
        <v>-17079514</v>
      </c>
      <c r="K40" s="31">
        <f t="shared" si="5"/>
        <v>-6771125</v>
      </c>
      <c r="L40" s="31">
        <f t="shared" si="5"/>
        <v>-44437</v>
      </c>
      <c r="M40" s="31">
        <f t="shared" si="5"/>
        <v>2498306</v>
      </c>
      <c r="N40" s="31">
        <f t="shared" si="5"/>
        <v>-4317256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-21396770</v>
      </c>
      <c r="X40" s="31">
        <f t="shared" si="5"/>
        <v>174686454</v>
      </c>
      <c r="Y40" s="31">
        <f t="shared" si="5"/>
        <v>-196083224</v>
      </c>
      <c r="Z40" s="32">
        <f>+IF(X40&lt;&gt;0,+(Y40/X40)*100,0)</f>
        <v>-112.24867155412062</v>
      </c>
      <c r="AA40" s="33">
        <f>+AA34+AA39</f>
        <v>174686454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-65434644</v>
      </c>
      <c r="D42" s="43">
        <f>+D25-D40</f>
        <v>0</v>
      </c>
      <c r="E42" s="44">
        <f t="shared" si="6"/>
        <v>80475246</v>
      </c>
      <c r="F42" s="45">
        <f t="shared" si="6"/>
        <v>80475246</v>
      </c>
      <c r="G42" s="45">
        <f t="shared" si="6"/>
        <v>12782456</v>
      </c>
      <c r="H42" s="45">
        <f t="shared" si="6"/>
        <v>11936363</v>
      </c>
      <c r="I42" s="45">
        <f t="shared" si="6"/>
        <v>8255889</v>
      </c>
      <c r="J42" s="45">
        <f t="shared" si="6"/>
        <v>32974708</v>
      </c>
      <c r="K42" s="45">
        <f t="shared" si="6"/>
        <v>11627839</v>
      </c>
      <c r="L42" s="45">
        <f t="shared" si="6"/>
        <v>9813855</v>
      </c>
      <c r="M42" s="45">
        <f t="shared" si="6"/>
        <v>7206644</v>
      </c>
      <c r="N42" s="45">
        <f t="shared" si="6"/>
        <v>28648338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61623046</v>
      </c>
      <c r="X42" s="45">
        <f t="shared" si="6"/>
        <v>86243638</v>
      </c>
      <c r="Y42" s="45">
        <f t="shared" si="6"/>
        <v>-24620592</v>
      </c>
      <c r="Z42" s="46">
        <f>+IF(X42&lt;&gt;0,+(Y42/X42)*100,0)</f>
        <v>-28.547719659043143</v>
      </c>
      <c r="AA42" s="47">
        <f>+AA25-AA40</f>
        <v>80475246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165059401</v>
      </c>
      <c r="D6" s="18"/>
      <c r="E6" s="19">
        <v>-43171943</v>
      </c>
      <c r="F6" s="20">
        <v>-43171943</v>
      </c>
      <c r="G6" s="20">
        <v>183154356</v>
      </c>
      <c r="H6" s="20">
        <v>4979728</v>
      </c>
      <c r="I6" s="20">
        <v>3125065</v>
      </c>
      <c r="J6" s="20">
        <v>191259149</v>
      </c>
      <c r="K6" s="20">
        <v>312845</v>
      </c>
      <c r="L6" s="20">
        <v>4284401</v>
      </c>
      <c r="M6" s="20">
        <v>12898755</v>
      </c>
      <c r="N6" s="20">
        <v>17496001</v>
      </c>
      <c r="O6" s="20"/>
      <c r="P6" s="20"/>
      <c r="Q6" s="20"/>
      <c r="R6" s="20"/>
      <c r="S6" s="20"/>
      <c r="T6" s="20"/>
      <c r="U6" s="20"/>
      <c r="V6" s="20"/>
      <c r="W6" s="20">
        <v>208755150</v>
      </c>
      <c r="X6" s="20">
        <v>-21461772</v>
      </c>
      <c r="Y6" s="20">
        <v>230216922</v>
      </c>
      <c r="Z6" s="21">
        <v>-1072.683662840142</v>
      </c>
      <c r="AA6" s="22">
        <v>-43171943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26968947</v>
      </c>
      <c r="D8" s="18"/>
      <c r="E8" s="19">
        <v>67996838</v>
      </c>
      <c r="F8" s="20">
        <v>67996838</v>
      </c>
      <c r="G8" s="20">
        <v>30773262</v>
      </c>
      <c r="H8" s="20">
        <v>235599</v>
      </c>
      <c r="I8" s="20">
        <v>1151121</v>
      </c>
      <c r="J8" s="20">
        <v>32159982</v>
      </c>
      <c r="K8" s="20">
        <v>-115712</v>
      </c>
      <c r="L8" s="20">
        <v>-627497</v>
      </c>
      <c r="M8" s="20">
        <v>414578</v>
      </c>
      <c r="N8" s="20">
        <v>-328631</v>
      </c>
      <c r="O8" s="20"/>
      <c r="P8" s="20"/>
      <c r="Q8" s="20"/>
      <c r="R8" s="20"/>
      <c r="S8" s="20"/>
      <c r="T8" s="20"/>
      <c r="U8" s="20"/>
      <c r="V8" s="20"/>
      <c r="W8" s="20">
        <v>31831351</v>
      </c>
      <c r="X8" s="20">
        <v>66432836</v>
      </c>
      <c r="Y8" s="20">
        <v>-34601485</v>
      </c>
      <c r="Z8" s="21">
        <v>-52.084913249827238</v>
      </c>
      <c r="AA8" s="22">
        <v>67996838</v>
      </c>
    </row>
    <row r="9" spans="1:27" x14ac:dyDescent="0.25">
      <c r="A9" s="23" t="s">
        <v>37</v>
      </c>
      <c r="B9" s="17" t="s">
        <v>32</v>
      </c>
      <c r="C9" s="18">
        <v>-13649935</v>
      </c>
      <c r="D9" s="18"/>
      <c r="E9" s="19"/>
      <c r="F9" s="20"/>
      <c r="G9" s="20">
        <v>-13229715</v>
      </c>
      <c r="H9" s="20">
        <v>-250678</v>
      </c>
      <c r="I9" s="20">
        <v>54539</v>
      </c>
      <c r="J9" s="20">
        <v>-13425854</v>
      </c>
      <c r="K9" s="20">
        <v>133824</v>
      </c>
      <c r="L9" s="20">
        <v>-476229</v>
      </c>
      <c r="M9" s="20">
        <v>289181</v>
      </c>
      <c r="N9" s="20">
        <v>-53224</v>
      </c>
      <c r="O9" s="20"/>
      <c r="P9" s="20"/>
      <c r="Q9" s="20"/>
      <c r="R9" s="20"/>
      <c r="S9" s="20"/>
      <c r="T9" s="20"/>
      <c r="U9" s="20"/>
      <c r="V9" s="20"/>
      <c r="W9" s="20">
        <v>-13479078</v>
      </c>
      <c r="X9" s="20"/>
      <c r="Y9" s="20">
        <v>-13479078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-25437453</v>
      </c>
      <c r="D11" s="18"/>
      <c r="E11" s="19">
        <v>39973444</v>
      </c>
      <c r="F11" s="20">
        <v>39973444</v>
      </c>
      <c r="G11" s="20">
        <v>-25667268</v>
      </c>
      <c r="H11" s="20">
        <v>-313233</v>
      </c>
      <c r="I11" s="20">
        <v>-117566</v>
      </c>
      <c r="J11" s="20">
        <v>-26098067</v>
      </c>
      <c r="K11" s="20">
        <v>-72233</v>
      </c>
      <c r="L11" s="20">
        <v>-352719</v>
      </c>
      <c r="M11" s="20">
        <v>-256824</v>
      </c>
      <c r="N11" s="20">
        <v>-681776</v>
      </c>
      <c r="O11" s="20"/>
      <c r="P11" s="20"/>
      <c r="Q11" s="20"/>
      <c r="R11" s="20"/>
      <c r="S11" s="20"/>
      <c r="T11" s="20"/>
      <c r="U11" s="20"/>
      <c r="V11" s="20"/>
      <c r="W11" s="20">
        <v>-26779843</v>
      </c>
      <c r="X11" s="20">
        <v>19986714</v>
      </c>
      <c r="Y11" s="20">
        <v>-46766557</v>
      </c>
      <c r="Z11" s="21">
        <v>-233.98822337678919</v>
      </c>
      <c r="AA11" s="22">
        <v>39973444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152940960</v>
      </c>
      <c r="D12" s="29">
        <f>SUM(D6:D11)</f>
        <v>0</v>
      </c>
      <c r="E12" s="30">
        <f t="shared" si="0"/>
        <v>64798339</v>
      </c>
      <c r="F12" s="31">
        <f t="shared" si="0"/>
        <v>64798339</v>
      </c>
      <c r="G12" s="31">
        <f t="shared" si="0"/>
        <v>175030635</v>
      </c>
      <c r="H12" s="31">
        <f t="shared" si="0"/>
        <v>4651416</v>
      </c>
      <c r="I12" s="31">
        <f t="shared" si="0"/>
        <v>4213159</v>
      </c>
      <c r="J12" s="31">
        <f t="shared" si="0"/>
        <v>183895210</v>
      </c>
      <c r="K12" s="31">
        <f t="shared" si="0"/>
        <v>258724</v>
      </c>
      <c r="L12" s="31">
        <f t="shared" si="0"/>
        <v>2827956</v>
      </c>
      <c r="M12" s="31">
        <f t="shared" si="0"/>
        <v>13345690</v>
      </c>
      <c r="N12" s="31">
        <f t="shared" si="0"/>
        <v>16432370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200327580</v>
      </c>
      <c r="X12" s="31">
        <f t="shared" si="0"/>
        <v>64957778</v>
      </c>
      <c r="Y12" s="31">
        <f t="shared" si="0"/>
        <v>135369802</v>
      </c>
      <c r="Z12" s="32">
        <f>+IF(X12&lt;&gt;0,+(Y12/X12)*100,0)</f>
        <v>208.39660186652321</v>
      </c>
      <c r="AA12" s="33">
        <f>SUM(AA6:AA11)</f>
        <v>64798339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68159648</v>
      </c>
      <c r="D19" s="18"/>
      <c r="E19" s="19">
        <v>45313207</v>
      </c>
      <c r="F19" s="20">
        <v>45313207</v>
      </c>
      <c r="G19" s="20">
        <v>59078378</v>
      </c>
      <c r="H19" s="20">
        <v>7563202</v>
      </c>
      <c r="I19" s="20">
        <v>-744875</v>
      </c>
      <c r="J19" s="20">
        <v>65896705</v>
      </c>
      <c r="K19" s="20">
        <v>267114</v>
      </c>
      <c r="L19" s="20">
        <v>-1082870</v>
      </c>
      <c r="M19" s="20">
        <v>-1033370</v>
      </c>
      <c r="N19" s="20">
        <v>-1849126</v>
      </c>
      <c r="O19" s="20"/>
      <c r="P19" s="20"/>
      <c r="Q19" s="20"/>
      <c r="R19" s="20"/>
      <c r="S19" s="20"/>
      <c r="T19" s="20"/>
      <c r="U19" s="20"/>
      <c r="V19" s="20"/>
      <c r="W19" s="20">
        <v>64047579</v>
      </c>
      <c r="X19" s="20">
        <v>47310430</v>
      </c>
      <c r="Y19" s="20">
        <v>16737149</v>
      </c>
      <c r="Z19" s="21">
        <v>35.377292068577695</v>
      </c>
      <c r="AA19" s="22">
        <v>45313207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68159648</v>
      </c>
      <c r="D24" s="29">
        <f>SUM(D15:D23)</f>
        <v>0</v>
      </c>
      <c r="E24" s="36">
        <f t="shared" si="1"/>
        <v>45313207</v>
      </c>
      <c r="F24" s="37">
        <f t="shared" si="1"/>
        <v>45313207</v>
      </c>
      <c r="G24" s="37">
        <f t="shared" si="1"/>
        <v>59078378</v>
      </c>
      <c r="H24" s="37">
        <f t="shared" si="1"/>
        <v>7563202</v>
      </c>
      <c r="I24" s="37">
        <f t="shared" si="1"/>
        <v>-744875</v>
      </c>
      <c r="J24" s="37">
        <f t="shared" si="1"/>
        <v>65896705</v>
      </c>
      <c r="K24" s="37">
        <f t="shared" si="1"/>
        <v>267114</v>
      </c>
      <c r="L24" s="37">
        <f t="shared" si="1"/>
        <v>-1082870</v>
      </c>
      <c r="M24" s="37">
        <f t="shared" si="1"/>
        <v>-1033370</v>
      </c>
      <c r="N24" s="37">
        <f t="shared" si="1"/>
        <v>-1849126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64047579</v>
      </c>
      <c r="X24" s="37">
        <f t="shared" si="1"/>
        <v>47310430</v>
      </c>
      <c r="Y24" s="37">
        <f t="shared" si="1"/>
        <v>16737149</v>
      </c>
      <c r="Z24" s="38">
        <f>+IF(X24&lt;&gt;0,+(Y24/X24)*100,0)</f>
        <v>35.377292068577695</v>
      </c>
      <c r="AA24" s="39">
        <f>SUM(AA15:AA23)</f>
        <v>45313207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221100608</v>
      </c>
      <c r="D25" s="29">
        <f>+D12+D24</f>
        <v>0</v>
      </c>
      <c r="E25" s="30">
        <f t="shared" si="2"/>
        <v>110111546</v>
      </c>
      <c r="F25" s="31">
        <f t="shared" si="2"/>
        <v>110111546</v>
      </c>
      <c r="G25" s="31">
        <f t="shared" si="2"/>
        <v>234109013</v>
      </c>
      <c r="H25" s="31">
        <f t="shared" si="2"/>
        <v>12214618</v>
      </c>
      <c r="I25" s="31">
        <f t="shared" si="2"/>
        <v>3468284</v>
      </c>
      <c r="J25" s="31">
        <f t="shared" si="2"/>
        <v>249791915</v>
      </c>
      <c r="K25" s="31">
        <f t="shared" si="2"/>
        <v>525838</v>
      </c>
      <c r="L25" s="31">
        <f t="shared" si="2"/>
        <v>1745086</v>
      </c>
      <c r="M25" s="31">
        <f t="shared" si="2"/>
        <v>12312320</v>
      </c>
      <c r="N25" s="31">
        <f t="shared" si="2"/>
        <v>14583244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264375159</v>
      </c>
      <c r="X25" s="31">
        <f t="shared" si="2"/>
        <v>112268208</v>
      </c>
      <c r="Y25" s="31">
        <f t="shared" si="2"/>
        <v>152106951</v>
      </c>
      <c r="Z25" s="32">
        <f>+IF(X25&lt;&gt;0,+(Y25/X25)*100,0)</f>
        <v>135.48532902564901</v>
      </c>
      <c r="AA25" s="33">
        <f>+AA12+AA24</f>
        <v>110111546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-26390</v>
      </c>
      <c r="D30" s="18"/>
      <c r="E30" s="19"/>
      <c r="F30" s="20"/>
      <c r="G30" s="20">
        <v>-28540</v>
      </c>
      <c r="H30" s="20">
        <v>-4225</v>
      </c>
      <c r="I30" s="20">
        <v>-4243</v>
      </c>
      <c r="J30" s="20">
        <v>-37008</v>
      </c>
      <c r="K30" s="20">
        <v>-4262</v>
      </c>
      <c r="L30" s="20">
        <v>-4262</v>
      </c>
      <c r="M30" s="20">
        <v>-2150</v>
      </c>
      <c r="N30" s="20">
        <v>-10674</v>
      </c>
      <c r="O30" s="20"/>
      <c r="P30" s="20"/>
      <c r="Q30" s="20"/>
      <c r="R30" s="20"/>
      <c r="S30" s="20"/>
      <c r="T30" s="20"/>
      <c r="U30" s="20"/>
      <c r="V30" s="20"/>
      <c r="W30" s="20">
        <v>-47682</v>
      </c>
      <c r="X30" s="20"/>
      <c r="Y30" s="20">
        <v>-47682</v>
      </c>
      <c r="Z30" s="21"/>
      <c r="AA30" s="22"/>
    </row>
    <row r="31" spans="1:27" x14ac:dyDescent="0.25">
      <c r="A31" s="23" t="s">
        <v>57</v>
      </c>
      <c r="B31" s="17" t="s">
        <v>32</v>
      </c>
      <c r="C31" s="18">
        <v>-672790</v>
      </c>
      <c r="D31" s="18"/>
      <c r="E31" s="19">
        <v>1519345</v>
      </c>
      <c r="F31" s="20">
        <v>1519345</v>
      </c>
      <c r="G31" s="20">
        <v>-679537</v>
      </c>
      <c r="H31" s="20">
        <v>-7596</v>
      </c>
      <c r="I31" s="20">
        <v>-4778</v>
      </c>
      <c r="J31" s="20">
        <v>-691911</v>
      </c>
      <c r="K31" s="20">
        <v>-5240</v>
      </c>
      <c r="L31" s="20">
        <v>-7910</v>
      </c>
      <c r="M31" s="20">
        <v>-9103</v>
      </c>
      <c r="N31" s="20">
        <v>-22253</v>
      </c>
      <c r="O31" s="20"/>
      <c r="P31" s="20"/>
      <c r="Q31" s="20"/>
      <c r="R31" s="20"/>
      <c r="S31" s="20"/>
      <c r="T31" s="20"/>
      <c r="U31" s="20"/>
      <c r="V31" s="20"/>
      <c r="W31" s="20">
        <v>-714164</v>
      </c>
      <c r="X31" s="20">
        <v>1535469</v>
      </c>
      <c r="Y31" s="20">
        <v>-2249633</v>
      </c>
      <c r="Z31" s="21">
        <v>-146.51113112671112</v>
      </c>
      <c r="AA31" s="22">
        <v>1519345</v>
      </c>
    </row>
    <row r="32" spans="1:27" x14ac:dyDescent="0.25">
      <c r="A32" s="23" t="s">
        <v>58</v>
      </c>
      <c r="B32" s="17" t="s">
        <v>32</v>
      </c>
      <c r="C32" s="18">
        <v>-73805380</v>
      </c>
      <c r="D32" s="18"/>
      <c r="E32" s="19">
        <v>4713879</v>
      </c>
      <c r="F32" s="20">
        <v>4713879</v>
      </c>
      <c r="G32" s="20">
        <v>-74759889</v>
      </c>
      <c r="H32" s="20">
        <v>-4258968</v>
      </c>
      <c r="I32" s="20">
        <v>-2430070</v>
      </c>
      <c r="J32" s="20">
        <v>-81448927</v>
      </c>
      <c r="K32" s="20">
        <v>-4132097</v>
      </c>
      <c r="L32" s="20">
        <v>-3681119</v>
      </c>
      <c r="M32" s="20">
        <v>-3334012</v>
      </c>
      <c r="N32" s="20">
        <v>-11147228</v>
      </c>
      <c r="O32" s="20"/>
      <c r="P32" s="20"/>
      <c r="Q32" s="20"/>
      <c r="R32" s="20"/>
      <c r="S32" s="20"/>
      <c r="T32" s="20"/>
      <c r="U32" s="20"/>
      <c r="V32" s="20"/>
      <c r="W32" s="20">
        <v>-92596155</v>
      </c>
      <c r="X32" s="20">
        <v>1671150</v>
      </c>
      <c r="Y32" s="20">
        <v>-94267305</v>
      </c>
      <c r="Z32" s="21">
        <v>-5640.8643748317027</v>
      </c>
      <c r="AA32" s="22">
        <v>4713879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-74504560</v>
      </c>
      <c r="D34" s="29">
        <f>SUM(D29:D33)</f>
        <v>0</v>
      </c>
      <c r="E34" s="30">
        <f t="shared" si="3"/>
        <v>6233224</v>
      </c>
      <c r="F34" s="31">
        <f t="shared" si="3"/>
        <v>6233224</v>
      </c>
      <c r="G34" s="31">
        <f t="shared" si="3"/>
        <v>-75467966</v>
      </c>
      <c r="H34" s="31">
        <f t="shared" si="3"/>
        <v>-4270789</v>
      </c>
      <c r="I34" s="31">
        <f t="shared" si="3"/>
        <v>-2439091</v>
      </c>
      <c r="J34" s="31">
        <f t="shared" si="3"/>
        <v>-82177846</v>
      </c>
      <c r="K34" s="31">
        <f t="shared" si="3"/>
        <v>-4141599</v>
      </c>
      <c r="L34" s="31">
        <f t="shared" si="3"/>
        <v>-3693291</v>
      </c>
      <c r="M34" s="31">
        <f t="shared" si="3"/>
        <v>-3345265</v>
      </c>
      <c r="N34" s="31">
        <f t="shared" si="3"/>
        <v>-11180155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-93358001</v>
      </c>
      <c r="X34" s="31">
        <f t="shared" si="3"/>
        <v>3206619</v>
      </c>
      <c r="Y34" s="31">
        <f t="shared" si="3"/>
        <v>-96564620</v>
      </c>
      <c r="Z34" s="32">
        <f>+IF(X34&lt;&gt;0,+(Y34/X34)*100,0)</f>
        <v>-3011.4154503544073</v>
      </c>
      <c r="AA34" s="33">
        <f>SUM(AA29:AA33)</f>
        <v>6233224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27778175</v>
      </c>
      <c r="F38" s="20">
        <v>27778175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>
        <v>27778175</v>
      </c>
      <c r="Y38" s="20">
        <v>-27778175</v>
      </c>
      <c r="Z38" s="21">
        <v>-100</v>
      </c>
      <c r="AA38" s="22">
        <v>27778175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27778175</v>
      </c>
      <c r="F39" s="37">
        <f t="shared" si="4"/>
        <v>27778175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27778175</v>
      </c>
      <c r="Y39" s="37">
        <f t="shared" si="4"/>
        <v>-27778175</v>
      </c>
      <c r="Z39" s="38">
        <f>+IF(X39&lt;&gt;0,+(Y39/X39)*100,0)</f>
        <v>-100</v>
      </c>
      <c r="AA39" s="39">
        <f>SUM(AA37:AA38)</f>
        <v>27778175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-74504560</v>
      </c>
      <c r="D40" s="29">
        <f>+D34+D39</f>
        <v>0</v>
      </c>
      <c r="E40" s="30">
        <f t="shared" si="5"/>
        <v>34011399</v>
      </c>
      <c r="F40" s="31">
        <f t="shared" si="5"/>
        <v>34011399</v>
      </c>
      <c r="G40" s="31">
        <f t="shared" si="5"/>
        <v>-75467966</v>
      </c>
      <c r="H40" s="31">
        <f t="shared" si="5"/>
        <v>-4270789</v>
      </c>
      <c r="I40" s="31">
        <f t="shared" si="5"/>
        <v>-2439091</v>
      </c>
      <c r="J40" s="31">
        <f t="shared" si="5"/>
        <v>-82177846</v>
      </c>
      <c r="K40" s="31">
        <f t="shared" si="5"/>
        <v>-4141599</v>
      </c>
      <c r="L40" s="31">
        <f t="shared" si="5"/>
        <v>-3693291</v>
      </c>
      <c r="M40" s="31">
        <f t="shared" si="5"/>
        <v>-3345265</v>
      </c>
      <c r="N40" s="31">
        <f t="shared" si="5"/>
        <v>-11180155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-93358001</v>
      </c>
      <c r="X40" s="31">
        <f t="shared" si="5"/>
        <v>30984794</v>
      </c>
      <c r="Y40" s="31">
        <f t="shared" si="5"/>
        <v>-124342795</v>
      </c>
      <c r="Z40" s="32">
        <f>+IF(X40&lt;&gt;0,+(Y40/X40)*100,0)</f>
        <v>-401.30263573803336</v>
      </c>
      <c r="AA40" s="33">
        <f>+AA34+AA39</f>
        <v>34011399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295605168</v>
      </c>
      <c r="D42" s="43">
        <f>+D25-D40</f>
        <v>0</v>
      </c>
      <c r="E42" s="44">
        <f t="shared" si="6"/>
        <v>76100147</v>
      </c>
      <c r="F42" s="45">
        <f t="shared" si="6"/>
        <v>76100147</v>
      </c>
      <c r="G42" s="45">
        <f t="shared" si="6"/>
        <v>309576979</v>
      </c>
      <c r="H42" s="45">
        <f t="shared" si="6"/>
        <v>16485407</v>
      </c>
      <c r="I42" s="45">
        <f t="shared" si="6"/>
        <v>5907375</v>
      </c>
      <c r="J42" s="45">
        <f t="shared" si="6"/>
        <v>331969761</v>
      </c>
      <c r="K42" s="45">
        <f t="shared" si="6"/>
        <v>4667437</v>
      </c>
      <c r="L42" s="45">
        <f t="shared" si="6"/>
        <v>5438377</v>
      </c>
      <c r="M42" s="45">
        <f t="shared" si="6"/>
        <v>15657585</v>
      </c>
      <c r="N42" s="45">
        <f t="shared" si="6"/>
        <v>25763399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357733160</v>
      </c>
      <c r="X42" s="45">
        <f t="shared" si="6"/>
        <v>81283414</v>
      </c>
      <c r="Y42" s="45">
        <f t="shared" si="6"/>
        <v>276449746</v>
      </c>
      <c r="Z42" s="46">
        <f>+IF(X42&lt;&gt;0,+(Y42/X42)*100,0)</f>
        <v>340.10597291102954</v>
      </c>
      <c r="AA42" s="47">
        <f>+AA25-AA40</f>
        <v>76100147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/>
      <c r="D45" s="18"/>
      <c r="E45" s="19">
        <v>-10366487</v>
      </c>
      <c r="F45" s="20">
        <v>-10366487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>
        <v>-5183220</v>
      </c>
      <c r="Y45" s="20">
        <v>5183220</v>
      </c>
      <c r="Z45" s="48">
        <v>-100</v>
      </c>
      <c r="AA45" s="22">
        <v>-10366487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-10366487</v>
      </c>
      <c r="F48" s="53">
        <f t="shared" si="7"/>
        <v>-10366487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-5183220</v>
      </c>
      <c r="Y48" s="53">
        <f t="shared" si="7"/>
        <v>5183220</v>
      </c>
      <c r="Z48" s="54">
        <f>+IF(X48&lt;&gt;0,+(Y48/X48)*100,0)</f>
        <v>-100</v>
      </c>
      <c r="AA48" s="55">
        <f>SUM(AA45:AA47)</f>
        <v>-10366487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-320224878</v>
      </c>
      <c r="D19" s="18"/>
      <c r="E19" s="19">
        <v>48713602</v>
      </c>
      <c r="F19" s="20">
        <v>48713602</v>
      </c>
      <c r="G19" s="20">
        <v>-280441927</v>
      </c>
      <c r="H19" s="20">
        <v>-46388522</v>
      </c>
      <c r="I19" s="20">
        <v>-3302786</v>
      </c>
      <c r="J19" s="20">
        <v>-330133235</v>
      </c>
      <c r="K19" s="20"/>
      <c r="L19" s="20">
        <v>25352</v>
      </c>
      <c r="M19" s="20">
        <v>-9908357</v>
      </c>
      <c r="N19" s="20">
        <v>-9883005</v>
      </c>
      <c r="O19" s="20"/>
      <c r="P19" s="20"/>
      <c r="Q19" s="20"/>
      <c r="R19" s="20"/>
      <c r="S19" s="20"/>
      <c r="T19" s="20"/>
      <c r="U19" s="20"/>
      <c r="V19" s="20"/>
      <c r="W19" s="20">
        <v>-340016240</v>
      </c>
      <c r="X19" s="20">
        <v>24356808</v>
      </c>
      <c r="Y19" s="20">
        <v>-364373048</v>
      </c>
      <c r="Z19" s="21">
        <v>-1495.980294298005</v>
      </c>
      <c r="AA19" s="22">
        <v>48713602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-320224878</v>
      </c>
      <c r="D24" s="29">
        <f>SUM(D15:D23)</f>
        <v>0</v>
      </c>
      <c r="E24" s="36">
        <f t="shared" si="1"/>
        <v>48713602</v>
      </c>
      <c r="F24" s="37">
        <f t="shared" si="1"/>
        <v>48713602</v>
      </c>
      <c r="G24" s="37">
        <f t="shared" si="1"/>
        <v>-280441927</v>
      </c>
      <c r="H24" s="37">
        <f t="shared" si="1"/>
        <v>-46388522</v>
      </c>
      <c r="I24" s="37">
        <f t="shared" si="1"/>
        <v>-3302786</v>
      </c>
      <c r="J24" s="37">
        <f t="shared" si="1"/>
        <v>-330133235</v>
      </c>
      <c r="K24" s="37">
        <f t="shared" si="1"/>
        <v>0</v>
      </c>
      <c r="L24" s="37">
        <f t="shared" si="1"/>
        <v>25352</v>
      </c>
      <c r="M24" s="37">
        <f t="shared" si="1"/>
        <v>-9908357</v>
      </c>
      <c r="N24" s="37">
        <f t="shared" si="1"/>
        <v>-9883005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-340016240</v>
      </c>
      <c r="X24" s="37">
        <f t="shared" si="1"/>
        <v>24356808</v>
      </c>
      <c r="Y24" s="37">
        <f t="shared" si="1"/>
        <v>-364373048</v>
      </c>
      <c r="Z24" s="38">
        <f>+IF(X24&lt;&gt;0,+(Y24/X24)*100,0)</f>
        <v>-1495.980294298005</v>
      </c>
      <c r="AA24" s="39">
        <f>SUM(AA15:AA23)</f>
        <v>48713602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-320224878</v>
      </c>
      <c r="D25" s="29">
        <f>+D12+D24</f>
        <v>0</v>
      </c>
      <c r="E25" s="30">
        <f t="shared" si="2"/>
        <v>48713602</v>
      </c>
      <c r="F25" s="31">
        <f t="shared" si="2"/>
        <v>48713602</v>
      </c>
      <c r="G25" s="31">
        <f t="shared" si="2"/>
        <v>-280441927</v>
      </c>
      <c r="H25" s="31">
        <f t="shared" si="2"/>
        <v>-46388522</v>
      </c>
      <c r="I25" s="31">
        <f t="shared" si="2"/>
        <v>-3302786</v>
      </c>
      <c r="J25" s="31">
        <f t="shared" si="2"/>
        <v>-330133235</v>
      </c>
      <c r="K25" s="31">
        <f t="shared" si="2"/>
        <v>0</v>
      </c>
      <c r="L25" s="31">
        <f t="shared" si="2"/>
        <v>25352</v>
      </c>
      <c r="M25" s="31">
        <f t="shared" si="2"/>
        <v>-9908357</v>
      </c>
      <c r="N25" s="31">
        <f t="shared" si="2"/>
        <v>-9883005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-340016240</v>
      </c>
      <c r="X25" s="31">
        <f t="shared" si="2"/>
        <v>24356808</v>
      </c>
      <c r="Y25" s="31">
        <f t="shared" si="2"/>
        <v>-364373048</v>
      </c>
      <c r="Z25" s="32">
        <f>+IF(X25&lt;&gt;0,+(Y25/X25)*100,0)</f>
        <v>-1495.980294298005</v>
      </c>
      <c r="AA25" s="33">
        <f>+AA12+AA24</f>
        <v>48713602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>
        <v>-834510000</v>
      </c>
      <c r="F32" s="20">
        <v>-834510000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-417255000</v>
      </c>
      <c r="Y32" s="20">
        <v>417255000</v>
      </c>
      <c r="Z32" s="21">
        <v>-100</v>
      </c>
      <c r="AA32" s="22">
        <v>-834510000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-834510000</v>
      </c>
      <c r="F34" s="31">
        <f t="shared" si="3"/>
        <v>-834510000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-417255000</v>
      </c>
      <c r="Y34" s="31">
        <f t="shared" si="3"/>
        <v>417255000</v>
      </c>
      <c r="Z34" s="32">
        <f>+IF(X34&lt;&gt;0,+(Y34/X34)*100,0)</f>
        <v>-100</v>
      </c>
      <c r="AA34" s="33">
        <f>SUM(AA29:AA33)</f>
        <v>-834510000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-834510000</v>
      </c>
      <c r="F40" s="31">
        <f t="shared" si="5"/>
        <v>-834510000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-417255000</v>
      </c>
      <c r="Y40" s="31">
        <f t="shared" si="5"/>
        <v>417255000</v>
      </c>
      <c r="Z40" s="32">
        <f>+IF(X40&lt;&gt;0,+(Y40/X40)*100,0)</f>
        <v>-100</v>
      </c>
      <c r="AA40" s="33">
        <f>+AA34+AA39</f>
        <v>-834510000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-320224878</v>
      </c>
      <c r="D42" s="43">
        <f>+D25-D40</f>
        <v>0</v>
      </c>
      <c r="E42" s="44">
        <f t="shared" si="6"/>
        <v>883223602</v>
      </c>
      <c r="F42" s="45">
        <f t="shared" si="6"/>
        <v>883223602</v>
      </c>
      <c r="G42" s="45">
        <f t="shared" si="6"/>
        <v>-280441927</v>
      </c>
      <c r="H42" s="45">
        <f t="shared" si="6"/>
        <v>-46388522</v>
      </c>
      <c r="I42" s="45">
        <f t="shared" si="6"/>
        <v>-3302786</v>
      </c>
      <c r="J42" s="45">
        <f t="shared" si="6"/>
        <v>-330133235</v>
      </c>
      <c r="K42" s="45">
        <f t="shared" si="6"/>
        <v>0</v>
      </c>
      <c r="L42" s="45">
        <f t="shared" si="6"/>
        <v>25352</v>
      </c>
      <c r="M42" s="45">
        <f t="shared" si="6"/>
        <v>-9908357</v>
      </c>
      <c r="N42" s="45">
        <f t="shared" si="6"/>
        <v>-9883005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-340016240</v>
      </c>
      <c r="X42" s="45">
        <f t="shared" si="6"/>
        <v>441611808</v>
      </c>
      <c r="Y42" s="45">
        <f t="shared" si="6"/>
        <v>-781628048</v>
      </c>
      <c r="Z42" s="46">
        <f>+IF(X42&lt;&gt;0,+(Y42/X42)*100,0)</f>
        <v>-176.99437239685403</v>
      </c>
      <c r="AA42" s="47">
        <f>+AA25-AA40</f>
        <v>883223602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-842730417</v>
      </c>
      <c r="D45" s="18"/>
      <c r="E45" s="19">
        <v>-19652916</v>
      </c>
      <c r="F45" s="20">
        <v>-19652916</v>
      </c>
      <c r="G45" s="20">
        <v>-661585518</v>
      </c>
      <c r="H45" s="20">
        <v>-194997283</v>
      </c>
      <c r="I45" s="20">
        <v>-9247396</v>
      </c>
      <c r="J45" s="20">
        <v>-865830197</v>
      </c>
      <c r="K45" s="20">
        <v>-12541106</v>
      </c>
      <c r="L45" s="20">
        <v>-7551552</v>
      </c>
      <c r="M45" s="20">
        <v>-25183238</v>
      </c>
      <c r="N45" s="20">
        <v>-45275896</v>
      </c>
      <c r="O45" s="20"/>
      <c r="P45" s="20"/>
      <c r="Q45" s="20"/>
      <c r="R45" s="20"/>
      <c r="S45" s="20"/>
      <c r="T45" s="20"/>
      <c r="U45" s="20"/>
      <c r="V45" s="20"/>
      <c r="W45" s="20">
        <v>-911106093</v>
      </c>
      <c r="X45" s="20">
        <v>-9826470</v>
      </c>
      <c r="Y45" s="20">
        <v>-901279623</v>
      </c>
      <c r="Z45" s="48">
        <v>9171.9572033497279</v>
      </c>
      <c r="AA45" s="22">
        <v>-19652916</v>
      </c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-842730417</v>
      </c>
      <c r="D48" s="51">
        <f>SUM(D45:D47)</f>
        <v>0</v>
      </c>
      <c r="E48" s="52">
        <f t="shared" si="7"/>
        <v>-19652916</v>
      </c>
      <c r="F48" s="53">
        <f t="shared" si="7"/>
        <v>-19652916</v>
      </c>
      <c r="G48" s="53">
        <f t="shared" si="7"/>
        <v>-661585518</v>
      </c>
      <c r="H48" s="53">
        <f t="shared" si="7"/>
        <v>-194997283</v>
      </c>
      <c r="I48" s="53">
        <f t="shared" si="7"/>
        <v>-9247396</v>
      </c>
      <c r="J48" s="53">
        <f t="shared" si="7"/>
        <v>-865830197</v>
      </c>
      <c r="K48" s="53">
        <f t="shared" si="7"/>
        <v>-12541106</v>
      </c>
      <c r="L48" s="53">
        <f t="shared" si="7"/>
        <v>-7551552</v>
      </c>
      <c r="M48" s="53">
        <f t="shared" si="7"/>
        <v>-25183238</v>
      </c>
      <c r="N48" s="53">
        <f t="shared" si="7"/>
        <v>-45275896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-911106093</v>
      </c>
      <c r="X48" s="53">
        <f t="shared" si="7"/>
        <v>-9826470</v>
      </c>
      <c r="Y48" s="53">
        <f t="shared" si="7"/>
        <v>-901279623</v>
      </c>
      <c r="Z48" s="54">
        <f>+IF(X48&lt;&gt;0,+(Y48/X48)*100,0)</f>
        <v>9171.9572033497279</v>
      </c>
      <c r="AA48" s="55">
        <f>SUM(AA45:AA47)</f>
        <v>-19652916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132028552</v>
      </c>
      <c r="D8" s="18"/>
      <c r="E8" s="19">
        <v>235303705</v>
      </c>
      <c r="F8" s="20">
        <v>235303705</v>
      </c>
      <c r="G8" s="20">
        <v>134816465</v>
      </c>
      <c r="H8" s="20">
        <v>2380962</v>
      </c>
      <c r="I8" s="20">
        <v>2503496</v>
      </c>
      <c r="J8" s="20">
        <v>139700923</v>
      </c>
      <c r="K8" s="20">
        <v>2407863</v>
      </c>
      <c r="L8" s="20">
        <v>2448012</v>
      </c>
      <c r="M8" s="20">
        <v>2425393</v>
      </c>
      <c r="N8" s="20">
        <v>7281268</v>
      </c>
      <c r="O8" s="20"/>
      <c r="P8" s="20"/>
      <c r="Q8" s="20"/>
      <c r="R8" s="20"/>
      <c r="S8" s="20"/>
      <c r="T8" s="20"/>
      <c r="U8" s="20"/>
      <c r="V8" s="20"/>
      <c r="W8" s="20">
        <v>146982191</v>
      </c>
      <c r="X8" s="20">
        <v>117651864</v>
      </c>
      <c r="Y8" s="20">
        <v>29330327</v>
      </c>
      <c r="Z8" s="21">
        <v>24.929759718894044</v>
      </c>
      <c r="AA8" s="22">
        <v>235303705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132028552</v>
      </c>
      <c r="D12" s="29">
        <f>SUM(D6:D11)</f>
        <v>0</v>
      </c>
      <c r="E12" s="30">
        <f t="shared" si="0"/>
        <v>235303705</v>
      </c>
      <c r="F12" s="31">
        <f t="shared" si="0"/>
        <v>235303705</v>
      </c>
      <c r="G12" s="31">
        <f t="shared" si="0"/>
        <v>134816465</v>
      </c>
      <c r="H12" s="31">
        <f t="shared" si="0"/>
        <v>2380962</v>
      </c>
      <c r="I12" s="31">
        <f t="shared" si="0"/>
        <v>2503496</v>
      </c>
      <c r="J12" s="31">
        <f t="shared" si="0"/>
        <v>139700923</v>
      </c>
      <c r="K12" s="31">
        <f t="shared" si="0"/>
        <v>2407863</v>
      </c>
      <c r="L12" s="31">
        <f t="shared" si="0"/>
        <v>2448012</v>
      </c>
      <c r="M12" s="31">
        <f t="shared" si="0"/>
        <v>2425393</v>
      </c>
      <c r="N12" s="31">
        <f t="shared" si="0"/>
        <v>7281268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146982191</v>
      </c>
      <c r="X12" s="31">
        <f t="shared" si="0"/>
        <v>117651864</v>
      </c>
      <c r="Y12" s="31">
        <f t="shared" si="0"/>
        <v>29330327</v>
      </c>
      <c r="Z12" s="32">
        <f>+IF(X12&lt;&gt;0,+(Y12/X12)*100,0)</f>
        <v>24.929759718894044</v>
      </c>
      <c r="AA12" s="33">
        <f>SUM(AA6:AA11)</f>
        <v>235303705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1703876</v>
      </c>
      <c r="D19" s="18"/>
      <c r="E19" s="19">
        <v>6598957</v>
      </c>
      <c r="F19" s="20">
        <v>6598957</v>
      </c>
      <c r="G19" s="20">
        <v>464387</v>
      </c>
      <c r="H19" s="20">
        <v>1239489</v>
      </c>
      <c r="I19" s="20"/>
      <c r="J19" s="20">
        <v>1703876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1703876</v>
      </c>
      <c r="X19" s="20">
        <v>3299484</v>
      </c>
      <c r="Y19" s="20">
        <v>-1595608</v>
      </c>
      <c r="Z19" s="21">
        <v>-48.359319214762067</v>
      </c>
      <c r="AA19" s="22">
        <v>6598957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1703876</v>
      </c>
      <c r="D24" s="29">
        <f>SUM(D15:D23)</f>
        <v>0</v>
      </c>
      <c r="E24" s="36">
        <f t="shared" si="1"/>
        <v>6598957</v>
      </c>
      <c r="F24" s="37">
        <f t="shared" si="1"/>
        <v>6598957</v>
      </c>
      <c r="G24" s="37">
        <f t="shared" si="1"/>
        <v>464387</v>
      </c>
      <c r="H24" s="37">
        <f t="shared" si="1"/>
        <v>1239489</v>
      </c>
      <c r="I24" s="37">
        <f t="shared" si="1"/>
        <v>0</v>
      </c>
      <c r="J24" s="37">
        <f t="shared" si="1"/>
        <v>1703876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1703876</v>
      </c>
      <c r="X24" s="37">
        <f t="shared" si="1"/>
        <v>3299484</v>
      </c>
      <c r="Y24" s="37">
        <f t="shared" si="1"/>
        <v>-1595608</v>
      </c>
      <c r="Z24" s="38">
        <f>+IF(X24&lt;&gt;0,+(Y24/X24)*100,0)</f>
        <v>-48.359319214762067</v>
      </c>
      <c r="AA24" s="39">
        <f>SUM(AA15:AA23)</f>
        <v>6598957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133732428</v>
      </c>
      <c r="D25" s="29">
        <f>+D12+D24</f>
        <v>0</v>
      </c>
      <c r="E25" s="30">
        <f t="shared" si="2"/>
        <v>241902662</v>
      </c>
      <c r="F25" s="31">
        <f t="shared" si="2"/>
        <v>241902662</v>
      </c>
      <c r="G25" s="31">
        <f t="shared" si="2"/>
        <v>135280852</v>
      </c>
      <c r="H25" s="31">
        <f t="shared" si="2"/>
        <v>3620451</v>
      </c>
      <c r="I25" s="31">
        <f t="shared" si="2"/>
        <v>2503496</v>
      </c>
      <c r="J25" s="31">
        <f t="shared" si="2"/>
        <v>141404799</v>
      </c>
      <c r="K25" s="31">
        <f t="shared" si="2"/>
        <v>2407863</v>
      </c>
      <c r="L25" s="31">
        <f t="shared" si="2"/>
        <v>2448012</v>
      </c>
      <c r="M25" s="31">
        <f t="shared" si="2"/>
        <v>2425393</v>
      </c>
      <c r="N25" s="31">
        <f t="shared" si="2"/>
        <v>7281268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148686067</v>
      </c>
      <c r="X25" s="31">
        <f t="shared" si="2"/>
        <v>120951348</v>
      </c>
      <c r="Y25" s="31">
        <f t="shared" si="2"/>
        <v>27734719</v>
      </c>
      <c r="Z25" s="32">
        <f>+IF(X25&lt;&gt;0,+(Y25/X25)*100,0)</f>
        <v>22.93047531805929</v>
      </c>
      <c r="AA25" s="33">
        <f>+AA12+AA24</f>
        <v>241902662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133732428</v>
      </c>
      <c r="D42" s="43">
        <f>+D25-D40</f>
        <v>0</v>
      </c>
      <c r="E42" s="44">
        <f t="shared" si="6"/>
        <v>241902662</v>
      </c>
      <c r="F42" s="45">
        <f t="shared" si="6"/>
        <v>241902662</v>
      </c>
      <c r="G42" s="45">
        <f t="shared" si="6"/>
        <v>135280852</v>
      </c>
      <c r="H42" s="45">
        <f t="shared" si="6"/>
        <v>3620451</v>
      </c>
      <c r="I42" s="45">
        <f t="shared" si="6"/>
        <v>2503496</v>
      </c>
      <c r="J42" s="45">
        <f t="shared" si="6"/>
        <v>141404799</v>
      </c>
      <c r="K42" s="45">
        <f t="shared" si="6"/>
        <v>2407863</v>
      </c>
      <c r="L42" s="45">
        <f t="shared" si="6"/>
        <v>2448012</v>
      </c>
      <c r="M42" s="45">
        <f t="shared" si="6"/>
        <v>2425393</v>
      </c>
      <c r="N42" s="45">
        <f t="shared" si="6"/>
        <v>7281268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148686067</v>
      </c>
      <c r="X42" s="45">
        <f t="shared" si="6"/>
        <v>120951348</v>
      </c>
      <c r="Y42" s="45">
        <f t="shared" si="6"/>
        <v>27734719</v>
      </c>
      <c r="Z42" s="46">
        <f>+IF(X42&lt;&gt;0,+(Y42/X42)*100,0)</f>
        <v>22.93047531805929</v>
      </c>
      <c r="AA42" s="47">
        <f>+AA25-AA40</f>
        <v>241902662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10667094</v>
      </c>
      <c r="D45" s="18"/>
      <c r="E45" s="19"/>
      <c r="F45" s="20"/>
      <c r="G45" s="20">
        <v>15961725</v>
      </c>
      <c r="H45" s="20">
        <v>-2393686</v>
      </c>
      <c r="I45" s="20">
        <v>261680</v>
      </c>
      <c r="J45" s="20">
        <v>13829719</v>
      </c>
      <c r="K45" s="20">
        <v>444343</v>
      </c>
      <c r="L45" s="20">
        <v>1235948</v>
      </c>
      <c r="M45" s="20">
        <v>-2933946</v>
      </c>
      <c r="N45" s="20">
        <v>-1253655</v>
      </c>
      <c r="O45" s="20"/>
      <c r="P45" s="20"/>
      <c r="Q45" s="20"/>
      <c r="R45" s="20"/>
      <c r="S45" s="20"/>
      <c r="T45" s="20"/>
      <c r="U45" s="20"/>
      <c r="V45" s="20"/>
      <c r="W45" s="20">
        <v>12576064</v>
      </c>
      <c r="X45" s="20">
        <v>-12</v>
      </c>
      <c r="Y45" s="20">
        <v>12576076</v>
      </c>
      <c r="Z45" s="48">
        <v>-104800633.33333334</v>
      </c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10667094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15961725</v>
      </c>
      <c r="H48" s="53">
        <f t="shared" si="7"/>
        <v>-2393686</v>
      </c>
      <c r="I48" s="53">
        <f t="shared" si="7"/>
        <v>261680</v>
      </c>
      <c r="J48" s="53">
        <f t="shared" si="7"/>
        <v>13829719</v>
      </c>
      <c r="K48" s="53">
        <f t="shared" si="7"/>
        <v>444343</v>
      </c>
      <c r="L48" s="53">
        <f t="shared" si="7"/>
        <v>1235948</v>
      </c>
      <c r="M48" s="53">
        <f t="shared" si="7"/>
        <v>-2933946</v>
      </c>
      <c r="N48" s="53">
        <f t="shared" si="7"/>
        <v>-1253655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12576064</v>
      </c>
      <c r="X48" s="53">
        <f t="shared" si="7"/>
        <v>-12</v>
      </c>
      <c r="Y48" s="53">
        <f t="shared" si="7"/>
        <v>12576076</v>
      </c>
      <c r="Z48" s="54">
        <f>+IF(X48&lt;&gt;0,+(Y48/X48)*100,0)</f>
        <v>-104800633.33333334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65144861</v>
      </c>
      <c r="D8" s="18"/>
      <c r="E8" s="19">
        <v>19914114</v>
      </c>
      <c r="F8" s="20">
        <v>19914114</v>
      </c>
      <c r="G8" s="20">
        <v>48773180</v>
      </c>
      <c r="H8" s="20">
        <v>22884837</v>
      </c>
      <c r="I8" s="20">
        <v>4103040</v>
      </c>
      <c r="J8" s="20">
        <v>75761057</v>
      </c>
      <c r="K8" s="20">
        <v>3873429</v>
      </c>
      <c r="L8" s="20">
        <v>4398670</v>
      </c>
      <c r="M8" s="20">
        <v>3493400</v>
      </c>
      <c r="N8" s="20">
        <v>11765499</v>
      </c>
      <c r="O8" s="20"/>
      <c r="P8" s="20"/>
      <c r="Q8" s="20"/>
      <c r="R8" s="20"/>
      <c r="S8" s="20"/>
      <c r="T8" s="20"/>
      <c r="U8" s="20"/>
      <c r="V8" s="20"/>
      <c r="W8" s="20">
        <v>87526556</v>
      </c>
      <c r="X8" s="20">
        <v>9957066</v>
      </c>
      <c r="Y8" s="20">
        <v>77569490</v>
      </c>
      <c r="Z8" s="21">
        <v>779.03962874204103</v>
      </c>
      <c r="AA8" s="22">
        <v>19914114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65144861</v>
      </c>
      <c r="D12" s="29">
        <f>SUM(D6:D11)</f>
        <v>0</v>
      </c>
      <c r="E12" s="30">
        <f t="shared" si="0"/>
        <v>19914114</v>
      </c>
      <c r="F12" s="31">
        <f t="shared" si="0"/>
        <v>19914114</v>
      </c>
      <c r="G12" s="31">
        <f t="shared" si="0"/>
        <v>48773180</v>
      </c>
      <c r="H12" s="31">
        <f t="shared" si="0"/>
        <v>22884837</v>
      </c>
      <c r="I12" s="31">
        <f t="shared" si="0"/>
        <v>4103040</v>
      </c>
      <c r="J12" s="31">
        <f t="shared" si="0"/>
        <v>75761057</v>
      </c>
      <c r="K12" s="31">
        <f t="shared" si="0"/>
        <v>3873429</v>
      </c>
      <c r="L12" s="31">
        <f t="shared" si="0"/>
        <v>4398670</v>
      </c>
      <c r="M12" s="31">
        <f t="shared" si="0"/>
        <v>3493400</v>
      </c>
      <c r="N12" s="31">
        <f t="shared" si="0"/>
        <v>11765499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87526556</v>
      </c>
      <c r="X12" s="31">
        <f t="shared" si="0"/>
        <v>9957066</v>
      </c>
      <c r="Y12" s="31">
        <f t="shared" si="0"/>
        <v>77569490</v>
      </c>
      <c r="Z12" s="32">
        <f>+IF(X12&lt;&gt;0,+(Y12/X12)*100,0)</f>
        <v>779.03962874204103</v>
      </c>
      <c r="AA12" s="33">
        <f>SUM(AA6:AA11)</f>
        <v>19914114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-13235404</v>
      </c>
      <c r="D19" s="18"/>
      <c r="E19" s="19"/>
      <c r="F19" s="20"/>
      <c r="G19" s="20">
        <v>5500</v>
      </c>
      <c r="H19" s="20">
        <v>-13240903</v>
      </c>
      <c r="I19" s="20"/>
      <c r="J19" s="20">
        <v>-13235403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-13235403</v>
      </c>
      <c r="X19" s="20"/>
      <c r="Y19" s="20">
        <v>-13235403</v>
      </c>
      <c r="Z19" s="21"/>
      <c r="AA19" s="22"/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-13235404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5500</v>
      </c>
      <c r="H24" s="37">
        <f t="shared" si="1"/>
        <v>-13240903</v>
      </c>
      <c r="I24" s="37">
        <f t="shared" si="1"/>
        <v>0</v>
      </c>
      <c r="J24" s="37">
        <f t="shared" si="1"/>
        <v>-13235403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-13235403</v>
      </c>
      <c r="X24" s="37">
        <f t="shared" si="1"/>
        <v>0</v>
      </c>
      <c r="Y24" s="37">
        <f t="shared" si="1"/>
        <v>-13235403</v>
      </c>
      <c r="Z24" s="38">
        <f>+IF(X24&lt;&gt;0,+(Y24/X24)*100,0)</f>
        <v>0</v>
      </c>
      <c r="AA24" s="39">
        <f>SUM(AA15:AA23)</f>
        <v>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51909457</v>
      </c>
      <c r="D25" s="29">
        <f>+D12+D24</f>
        <v>0</v>
      </c>
      <c r="E25" s="30">
        <f t="shared" si="2"/>
        <v>19914114</v>
      </c>
      <c r="F25" s="31">
        <f t="shared" si="2"/>
        <v>19914114</v>
      </c>
      <c r="G25" s="31">
        <f t="shared" si="2"/>
        <v>48778680</v>
      </c>
      <c r="H25" s="31">
        <f t="shared" si="2"/>
        <v>9643934</v>
      </c>
      <c r="I25" s="31">
        <f t="shared" si="2"/>
        <v>4103040</v>
      </c>
      <c r="J25" s="31">
        <f t="shared" si="2"/>
        <v>62525654</v>
      </c>
      <c r="K25" s="31">
        <f t="shared" si="2"/>
        <v>3873429</v>
      </c>
      <c r="L25" s="31">
        <f t="shared" si="2"/>
        <v>4398670</v>
      </c>
      <c r="M25" s="31">
        <f t="shared" si="2"/>
        <v>3493400</v>
      </c>
      <c r="N25" s="31">
        <f t="shared" si="2"/>
        <v>11765499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74291153</v>
      </c>
      <c r="X25" s="31">
        <f t="shared" si="2"/>
        <v>9957066</v>
      </c>
      <c r="Y25" s="31">
        <f t="shared" si="2"/>
        <v>64334087</v>
      </c>
      <c r="Z25" s="32">
        <f>+IF(X25&lt;&gt;0,+(Y25/X25)*100,0)</f>
        <v>646.11489971041669</v>
      </c>
      <c r="AA25" s="33">
        <f>+AA12+AA24</f>
        <v>19914114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19363515</v>
      </c>
      <c r="D32" s="18"/>
      <c r="E32" s="19"/>
      <c r="F32" s="20"/>
      <c r="G32" s="20">
        <v>8505987</v>
      </c>
      <c r="H32" s="20">
        <v>12267998</v>
      </c>
      <c r="I32" s="20">
        <v>716713</v>
      </c>
      <c r="J32" s="20">
        <v>21490698</v>
      </c>
      <c r="K32" s="20">
        <v>662860</v>
      </c>
      <c r="L32" s="20">
        <v>776426</v>
      </c>
      <c r="M32" s="20">
        <v>668559</v>
      </c>
      <c r="N32" s="20">
        <v>2107845</v>
      </c>
      <c r="O32" s="20"/>
      <c r="P32" s="20"/>
      <c r="Q32" s="20"/>
      <c r="R32" s="20"/>
      <c r="S32" s="20"/>
      <c r="T32" s="20"/>
      <c r="U32" s="20"/>
      <c r="V32" s="20"/>
      <c r="W32" s="20">
        <v>23598543</v>
      </c>
      <c r="X32" s="20"/>
      <c r="Y32" s="20">
        <v>23598543</v>
      </c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19363515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8505987</v>
      </c>
      <c r="H34" s="31">
        <f t="shared" si="3"/>
        <v>12267998</v>
      </c>
      <c r="I34" s="31">
        <f t="shared" si="3"/>
        <v>716713</v>
      </c>
      <c r="J34" s="31">
        <f t="shared" si="3"/>
        <v>21490698</v>
      </c>
      <c r="K34" s="31">
        <f t="shared" si="3"/>
        <v>662860</v>
      </c>
      <c r="L34" s="31">
        <f t="shared" si="3"/>
        <v>776426</v>
      </c>
      <c r="M34" s="31">
        <f t="shared" si="3"/>
        <v>668559</v>
      </c>
      <c r="N34" s="31">
        <f t="shared" si="3"/>
        <v>2107845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23598543</v>
      </c>
      <c r="X34" s="31">
        <f t="shared" si="3"/>
        <v>0</v>
      </c>
      <c r="Y34" s="31">
        <f t="shared" si="3"/>
        <v>23598543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25556986</v>
      </c>
      <c r="D38" s="18"/>
      <c r="E38" s="19">
        <v>200799900</v>
      </c>
      <c r="F38" s="20">
        <v>200799900</v>
      </c>
      <c r="G38" s="20"/>
      <c r="H38" s="20">
        <v>25556986</v>
      </c>
      <c r="I38" s="20"/>
      <c r="J38" s="20">
        <v>25556986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25556986</v>
      </c>
      <c r="X38" s="20">
        <v>100399950</v>
      </c>
      <c r="Y38" s="20">
        <v>-74842964</v>
      </c>
      <c r="Z38" s="21">
        <v>-74.544821984473103</v>
      </c>
      <c r="AA38" s="22">
        <v>200799900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25556986</v>
      </c>
      <c r="D39" s="29">
        <f>SUM(D37:D38)</f>
        <v>0</v>
      </c>
      <c r="E39" s="36">
        <f t="shared" si="4"/>
        <v>200799900</v>
      </c>
      <c r="F39" s="37">
        <f t="shared" si="4"/>
        <v>200799900</v>
      </c>
      <c r="G39" s="37">
        <f t="shared" si="4"/>
        <v>0</v>
      </c>
      <c r="H39" s="37">
        <f t="shared" si="4"/>
        <v>25556986</v>
      </c>
      <c r="I39" s="37">
        <f t="shared" si="4"/>
        <v>0</v>
      </c>
      <c r="J39" s="37">
        <f t="shared" si="4"/>
        <v>25556986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25556986</v>
      </c>
      <c r="X39" s="37">
        <f t="shared" si="4"/>
        <v>100399950</v>
      </c>
      <c r="Y39" s="37">
        <f t="shared" si="4"/>
        <v>-74842964</v>
      </c>
      <c r="Z39" s="38">
        <f>+IF(X39&lt;&gt;0,+(Y39/X39)*100,0)</f>
        <v>-74.544821984473103</v>
      </c>
      <c r="AA39" s="39">
        <f>SUM(AA37:AA38)</f>
        <v>200799900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44920501</v>
      </c>
      <c r="D40" s="29">
        <f>+D34+D39</f>
        <v>0</v>
      </c>
      <c r="E40" s="30">
        <f t="shared" si="5"/>
        <v>200799900</v>
      </c>
      <c r="F40" s="31">
        <f t="shared" si="5"/>
        <v>200799900</v>
      </c>
      <c r="G40" s="31">
        <f t="shared" si="5"/>
        <v>8505987</v>
      </c>
      <c r="H40" s="31">
        <f t="shared" si="5"/>
        <v>37824984</v>
      </c>
      <c r="I40" s="31">
        <f t="shared" si="5"/>
        <v>716713</v>
      </c>
      <c r="J40" s="31">
        <f t="shared" si="5"/>
        <v>47047684</v>
      </c>
      <c r="K40" s="31">
        <f t="shared" si="5"/>
        <v>662860</v>
      </c>
      <c r="L40" s="31">
        <f t="shared" si="5"/>
        <v>776426</v>
      </c>
      <c r="M40" s="31">
        <f t="shared" si="5"/>
        <v>668559</v>
      </c>
      <c r="N40" s="31">
        <f t="shared" si="5"/>
        <v>2107845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49155529</v>
      </c>
      <c r="X40" s="31">
        <f t="shared" si="5"/>
        <v>100399950</v>
      </c>
      <c r="Y40" s="31">
        <f t="shared" si="5"/>
        <v>-51244421</v>
      </c>
      <c r="Z40" s="32">
        <f>+IF(X40&lt;&gt;0,+(Y40/X40)*100,0)</f>
        <v>-51.040285378628184</v>
      </c>
      <c r="AA40" s="33">
        <f>+AA34+AA39</f>
        <v>200799900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6988956</v>
      </c>
      <c r="D42" s="43">
        <f>+D25-D40</f>
        <v>0</v>
      </c>
      <c r="E42" s="44">
        <f t="shared" si="6"/>
        <v>-180885786</v>
      </c>
      <c r="F42" s="45">
        <f t="shared" si="6"/>
        <v>-180885786</v>
      </c>
      <c r="G42" s="45">
        <f t="shared" si="6"/>
        <v>40272693</v>
      </c>
      <c r="H42" s="45">
        <f t="shared" si="6"/>
        <v>-28181050</v>
      </c>
      <c r="I42" s="45">
        <f t="shared" si="6"/>
        <v>3386327</v>
      </c>
      <c r="J42" s="45">
        <f t="shared" si="6"/>
        <v>15477970</v>
      </c>
      <c r="K42" s="45">
        <f t="shared" si="6"/>
        <v>3210569</v>
      </c>
      <c r="L42" s="45">
        <f t="shared" si="6"/>
        <v>3622244</v>
      </c>
      <c r="M42" s="45">
        <f t="shared" si="6"/>
        <v>2824841</v>
      </c>
      <c r="N42" s="45">
        <f t="shared" si="6"/>
        <v>9657654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25135624</v>
      </c>
      <c r="X42" s="45">
        <f t="shared" si="6"/>
        <v>-90442884</v>
      </c>
      <c r="Y42" s="45">
        <f t="shared" si="6"/>
        <v>115578508</v>
      </c>
      <c r="Z42" s="46">
        <f>+IF(X42&lt;&gt;0,+(Y42/X42)*100,0)</f>
        <v>-127.79170995918263</v>
      </c>
      <c r="AA42" s="47">
        <f>+AA25-AA40</f>
        <v>-180885786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-41703468</v>
      </c>
      <c r="D45" s="18"/>
      <c r="E45" s="19"/>
      <c r="F45" s="20"/>
      <c r="G45" s="20">
        <v>-12505465</v>
      </c>
      <c r="H45" s="20">
        <v>-23231805</v>
      </c>
      <c r="I45" s="20">
        <v>-98421</v>
      </c>
      <c r="J45" s="20">
        <v>-35835691</v>
      </c>
      <c r="K45" s="20">
        <v>422369</v>
      </c>
      <c r="L45" s="20">
        <v>1324902</v>
      </c>
      <c r="M45" s="20">
        <v>-1019241</v>
      </c>
      <c r="N45" s="20">
        <v>728030</v>
      </c>
      <c r="O45" s="20"/>
      <c r="P45" s="20"/>
      <c r="Q45" s="20"/>
      <c r="R45" s="20"/>
      <c r="S45" s="20"/>
      <c r="T45" s="20"/>
      <c r="U45" s="20"/>
      <c r="V45" s="20"/>
      <c r="W45" s="20">
        <v>-35107661</v>
      </c>
      <c r="X45" s="20"/>
      <c r="Y45" s="20">
        <v>-35107661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-41703468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-12505465</v>
      </c>
      <c r="H48" s="53">
        <f t="shared" si="7"/>
        <v>-23231805</v>
      </c>
      <c r="I48" s="53">
        <f t="shared" si="7"/>
        <v>-98421</v>
      </c>
      <c r="J48" s="53">
        <f t="shared" si="7"/>
        <v>-35835691</v>
      </c>
      <c r="K48" s="53">
        <f t="shared" si="7"/>
        <v>422369</v>
      </c>
      <c r="L48" s="53">
        <f t="shared" si="7"/>
        <v>1324902</v>
      </c>
      <c r="M48" s="53">
        <f t="shared" si="7"/>
        <v>-1019241</v>
      </c>
      <c r="N48" s="53">
        <f t="shared" si="7"/>
        <v>728030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-35107661</v>
      </c>
      <c r="X48" s="53">
        <f t="shared" si="7"/>
        <v>0</v>
      </c>
      <c r="Y48" s="53">
        <f t="shared" si="7"/>
        <v>-35107661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330992679</v>
      </c>
      <c r="D8" s="18"/>
      <c r="E8" s="19"/>
      <c r="F8" s="20"/>
      <c r="G8" s="20">
        <v>14815328</v>
      </c>
      <c r="H8" s="20">
        <v>14781039</v>
      </c>
      <c r="I8" s="20">
        <v>14756501</v>
      </c>
      <c r="J8" s="20">
        <v>44352868</v>
      </c>
      <c r="K8" s="20">
        <v>14715852</v>
      </c>
      <c r="L8" s="20">
        <v>14639408</v>
      </c>
      <c r="M8" s="20">
        <v>14623624</v>
      </c>
      <c r="N8" s="20">
        <v>43978884</v>
      </c>
      <c r="O8" s="20"/>
      <c r="P8" s="20"/>
      <c r="Q8" s="20"/>
      <c r="R8" s="20"/>
      <c r="S8" s="20"/>
      <c r="T8" s="20"/>
      <c r="U8" s="20"/>
      <c r="V8" s="20"/>
      <c r="W8" s="20">
        <v>88331752</v>
      </c>
      <c r="X8" s="20"/>
      <c r="Y8" s="20">
        <v>88331752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330992679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14815328</v>
      </c>
      <c r="H12" s="31">
        <f t="shared" si="0"/>
        <v>14781039</v>
      </c>
      <c r="I12" s="31">
        <f t="shared" si="0"/>
        <v>14756501</v>
      </c>
      <c r="J12" s="31">
        <f t="shared" si="0"/>
        <v>44352868</v>
      </c>
      <c r="K12" s="31">
        <f t="shared" si="0"/>
        <v>14715852</v>
      </c>
      <c r="L12" s="31">
        <f t="shared" si="0"/>
        <v>14639408</v>
      </c>
      <c r="M12" s="31">
        <f t="shared" si="0"/>
        <v>14623624</v>
      </c>
      <c r="N12" s="31">
        <f t="shared" si="0"/>
        <v>43978884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88331752</v>
      </c>
      <c r="X12" s="31">
        <f t="shared" si="0"/>
        <v>0</v>
      </c>
      <c r="Y12" s="31">
        <f t="shared" si="0"/>
        <v>88331752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-282745650</v>
      </c>
      <c r="D19" s="18"/>
      <c r="E19" s="19">
        <v>1030000</v>
      </c>
      <c r="F19" s="20">
        <v>1030000</v>
      </c>
      <c r="G19" s="20">
        <v>-8024061</v>
      </c>
      <c r="H19" s="20">
        <v>-8024061</v>
      </c>
      <c r="I19" s="20">
        <v>-8024061</v>
      </c>
      <c r="J19" s="20">
        <v>-24072183</v>
      </c>
      <c r="K19" s="20">
        <v>-8024061</v>
      </c>
      <c r="L19" s="20">
        <v>-8024061</v>
      </c>
      <c r="M19" s="20">
        <v>-8024061</v>
      </c>
      <c r="N19" s="20">
        <v>-24072183</v>
      </c>
      <c r="O19" s="20"/>
      <c r="P19" s="20"/>
      <c r="Q19" s="20"/>
      <c r="R19" s="20"/>
      <c r="S19" s="20"/>
      <c r="T19" s="20"/>
      <c r="U19" s="20"/>
      <c r="V19" s="20"/>
      <c r="W19" s="20">
        <v>-48144366</v>
      </c>
      <c r="X19" s="20">
        <v>515002</v>
      </c>
      <c r="Y19" s="20">
        <v>-48659368</v>
      </c>
      <c r="Z19" s="21">
        <v>-9448.3842781193071</v>
      </c>
      <c r="AA19" s="22">
        <v>1030000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-282745650</v>
      </c>
      <c r="D24" s="29">
        <f>SUM(D15:D23)</f>
        <v>0</v>
      </c>
      <c r="E24" s="36">
        <f t="shared" si="1"/>
        <v>1030000</v>
      </c>
      <c r="F24" s="37">
        <f t="shared" si="1"/>
        <v>1030000</v>
      </c>
      <c r="G24" s="37">
        <f t="shared" si="1"/>
        <v>-8024061</v>
      </c>
      <c r="H24" s="37">
        <f t="shared" si="1"/>
        <v>-8024061</v>
      </c>
      <c r="I24" s="37">
        <f t="shared" si="1"/>
        <v>-8024061</v>
      </c>
      <c r="J24" s="37">
        <f t="shared" si="1"/>
        <v>-24072183</v>
      </c>
      <c r="K24" s="37">
        <f t="shared" si="1"/>
        <v>-8024061</v>
      </c>
      <c r="L24" s="37">
        <f t="shared" si="1"/>
        <v>-8024061</v>
      </c>
      <c r="M24" s="37">
        <f t="shared" si="1"/>
        <v>-8024061</v>
      </c>
      <c r="N24" s="37">
        <f t="shared" si="1"/>
        <v>-24072183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-48144366</v>
      </c>
      <c r="X24" s="37">
        <f t="shared" si="1"/>
        <v>515002</v>
      </c>
      <c r="Y24" s="37">
        <f t="shared" si="1"/>
        <v>-48659368</v>
      </c>
      <c r="Z24" s="38">
        <f>+IF(X24&lt;&gt;0,+(Y24/X24)*100,0)</f>
        <v>-9448.3842781193071</v>
      </c>
      <c r="AA24" s="39">
        <f>SUM(AA15:AA23)</f>
        <v>1030000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48247029</v>
      </c>
      <c r="D25" s="29">
        <f>+D12+D24</f>
        <v>0</v>
      </c>
      <c r="E25" s="30">
        <f t="shared" si="2"/>
        <v>1030000</v>
      </c>
      <c r="F25" s="31">
        <f t="shared" si="2"/>
        <v>1030000</v>
      </c>
      <c r="G25" s="31">
        <f t="shared" si="2"/>
        <v>6791267</v>
      </c>
      <c r="H25" s="31">
        <f t="shared" si="2"/>
        <v>6756978</v>
      </c>
      <c r="I25" s="31">
        <f t="shared" si="2"/>
        <v>6732440</v>
      </c>
      <c r="J25" s="31">
        <f t="shared" si="2"/>
        <v>20280685</v>
      </c>
      <c r="K25" s="31">
        <f t="shared" si="2"/>
        <v>6691791</v>
      </c>
      <c r="L25" s="31">
        <f t="shared" si="2"/>
        <v>6615347</v>
      </c>
      <c r="M25" s="31">
        <f t="shared" si="2"/>
        <v>6599563</v>
      </c>
      <c r="N25" s="31">
        <f t="shared" si="2"/>
        <v>19906701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40187386</v>
      </c>
      <c r="X25" s="31">
        <f t="shared" si="2"/>
        <v>515002</v>
      </c>
      <c r="Y25" s="31">
        <f t="shared" si="2"/>
        <v>39672384</v>
      </c>
      <c r="Z25" s="32">
        <f>+IF(X25&lt;&gt;0,+(Y25/X25)*100,0)</f>
        <v>7703.3456180752692</v>
      </c>
      <c r="AA25" s="33">
        <f>+AA12+AA24</f>
        <v>1030000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48247029</v>
      </c>
      <c r="D42" s="43">
        <f>+D25-D40</f>
        <v>0</v>
      </c>
      <c r="E42" s="44">
        <f t="shared" si="6"/>
        <v>1030000</v>
      </c>
      <c r="F42" s="45">
        <f t="shared" si="6"/>
        <v>1030000</v>
      </c>
      <c r="G42" s="45">
        <f t="shared" si="6"/>
        <v>6791267</v>
      </c>
      <c r="H42" s="45">
        <f t="shared" si="6"/>
        <v>6756978</v>
      </c>
      <c r="I42" s="45">
        <f t="shared" si="6"/>
        <v>6732440</v>
      </c>
      <c r="J42" s="45">
        <f t="shared" si="6"/>
        <v>20280685</v>
      </c>
      <c r="K42" s="45">
        <f t="shared" si="6"/>
        <v>6691791</v>
      </c>
      <c r="L42" s="45">
        <f t="shared" si="6"/>
        <v>6615347</v>
      </c>
      <c r="M42" s="45">
        <f t="shared" si="6"/>
        <v>6599563</v>
      </c>
      <c r="N42" s="45">
        <f t="shared" si="6"/>
        <v>19906701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40187386</v>
      </c>
      <c r="X42" s="45">
        <f t="shared" si="6"/>
        <v>515002</v>
      </c>
      <c r="Y42" s="45">
        <f t="shared" si="6"/>
        <v>39672384</v>
      </c>
      <c r="Z42" s="46">
        <f>+IF(X42&lt;&gt;0,+(Y42/X42)*100,0)</f>
        <v>7703.3456180752692</v>
      </c>
      <c r="AA42" s="47">
        <f>+AA25-AA40</f>
        <v>1030000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-21942866</v>
      </c>
      <c r="D45" s="18"/>
      <c r="E45" s="19"/>
      <c r="F45" s="20"/>
      <c r="G45" s="20">
        <v>-4671</v>
      </c>
      <c r="H45" s="20">
        <v>-4210</v>
      </c>
      <c r="I45" s="20">
        <v>-4758</v>
      </c>
      <c r="J45" s="20">
        <v>-13639</v>
      </c>
      <c r="K45" s="20">
        <v>-42863</v>
      </c>
      <c r="L45" s="20">
        <v>-284268</v>
      </c>
      <c r="M45" s="20">
        <v>-241290</v>
      </c>
      <c r="N45" s="20">
        <v>-568421</v>
      </c>
      <c r="O45" s="20"/>
      <c r="P45" s="20"/>
      <c r="Q45" s="20"/>
      <c r="R45" s="20"/>
      <c r="S45" s="20"/>
      <c r="T45" s="20"/>
      <c r="U45" s="20"/>
      <c r="V45" s="20"/>
      <c r="W45" s="20">
        <v>-582060</v>
      </c>
      <c r="X45" s="20"/>
      <c r="Y45" s="20">
        <v>-582060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-21942866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-4671</v>
      </c>
      <c r="H48" s="53">
        <f t="shared" si="7"/>
        <v>-4210</v>
      </c>
      <c r="I48" s="53">
        <f t="shared" si="7"/>
        <v>-4758</v>
      </c>
      <c r="J48" s="53">
        <f t="shared" si="7"/>
        <v>-13639</v>
      </c>
      <c r="K48" s="53">
        <f t="shared" si="7"/>
        <v>-42863</v>
      </c>
      <c r="L48" s="53">
        <f t="shared" si="7"/>
        <v>-284268</v>
      </c>
      <c r="M48" s="53">
        <f t="shared" si="7"/>
        <v>-241290</v>
      </c>
      <c r="N48" s="53">
        <f t="shared" si="7"/>
        <v>-568421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-582060</v>
      </c>
      <c r="X48" s="53">
        <f t="shared" si="7"/>
        <v>0</v>
      </c>
      <c r="Y48" s="53">
        <f t="shared" si="7"/>
        <v>-582060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848157447</v>
      </c>
      <c r="D8" s="18"/>
      <c r="E8" s="19">
        <v>126801806</v>
      </c>
      <c r="F8" s="20">
        <v>126801806</v>
      </c>
      <c r="G8" s="20">
        <v>864392674</v>
      </c>
      <c r="H8" s="20">
        <v>11524834</v>
      </c>
      <c r="I8" s="20">
        <v>-656197231</v>
      </c>
      <c r="J8" s="20">
        <v>219720277</v>
      </c>
      <c r="K8" s="20">
        <v>12191556</v>
      </c>
      <c r="L8" s="20">
        <v>13760790</v>
      </c>
      <c r="M8" s="20">
        <v>13983794</v>
      </c>
      <c r="N8" s="20">
        <v>39936140</v>
      </c>
      <c r="O8" s="20"/>
      <c r="P8" s="20"/>
      <c r="Q8" s="20"/>
      <c r="R8" s="20"/>
      <c r="S8" s="20"/>
      <c r="T8" s="20"/>
      <c r="U8" s="20"/>
      <c r="V8" s="20"/>
      <c r="W8" s="20">
        <v>259656417</v>
      </c>
      <c r="X8" s="20">
        <v>63400920</v>
      </c>
      <c r="Y8" s="20">
        <v>196255497</v>
      </c>
      <c r="Z8" s="21">
        <v>309.54676525198693</v>
      </c>
      <c r="AA8" s="22">
        <v>126801806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848157447</v>
      </c>
      <c r="D12" s="29">
        <f>SUM(D6:D11)</f>
        <v>0</v>
      </c>
      <c r="E12" s="30">
        <f t="shared" si="0"/>
        <v>126801806</v>
      </c>
      <c r="F12" s="31">
        <f t="shared" si="0"/>
        <v>126801806</v>
      </c>
      <c r="G12" s="31">
        <f t="shared" si="0"/>
        <v>864392674</v>
      </c>
      <c r="H12" s="31">
        <f t="shared" si="0"/>
        <v>11524834</v>
      </c>
      <c r="I12" s="31">
        <f t="shared" si="0"/>
        <v>-656197231</v>
      </c>
      <c r="J12" s="31">
        <f t="shared" si="0"/>
        <v>219720277</v>
      </c>
      <c r="K12" s="31">
        <f t="shared" si="0"/>
        <v>12191556</v>
      </c>
      <c r="L12" s="31">
        <f t="shared" si="0"/>
        <v>13760790</v>
      </c>
      <c r="M12" s="31">
        <f t="shared" si="0"/>
        <v>13983794</v>
      </c>
      <c r="N12" s="31">
        <f t="shared" si="0"/>
        <v>39936140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259656417</v>
      </c>
      <c r="X12" s="31">
        <f t="shared" si="0"/>
        <v>63400920</v>
      </c>
      <c r="Y12" s="31">
        <f t="shared" si="0"/>
        <v>196255497</v>
      </c>
      <c r="Z12" s="32">
        <f>+IF(X12&lt;&gt;0,+(Y12/X12)*100,0)</f>
        <v>309.54676525198693</v>
      </c>
      <c r="AA12" s="33">
        <f>SUM(AA6:AA11)</f>
        <v>126801806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984905</v>
      </c>
      <c r="D19" s="18"/>
      <c r="E19" s="19">
        <v>22520420</v>
      </c>
      <c r="F19" s="20">
        <v>22520420</v>
      </c>
      <c r="G19" s="20">
        <v>984905</v>
      </c>
      <c r="H19" s="20"/>
      <c r="I19" s="20">
        <v>1640558</v>
      </c>
      <c r="J19" s="20">
        <v>2625463</v>
      </c>
      <c r="K19" s="20">
        <v>-681816</v>
      </c>
      <c r="L19" s="20"/>
      <c r="M19" s="20">
        <v>-340908</v>
      </c>
      <c r="N19" s="20">
        <v>-1022724</v>
      </c>
      <c r="O19" s="20"/>
      <c r="P19" s="20"/>
      <c r="Q19" s="20"/>
      <c r="R19" s="20"/>
      <c r="S19" s="20"/>
      <c r="T19" s="20"/>
      <c r="U19" s="20"/>
      <c r="V19" s="20"/>
      <c r="W19" s="20">
        <v>1602739</v>
      </c>
      <c r="X19" s="20">
        <v>11260218</v>
      </c>
      <c r="Y19" s="20">
        <v>-9657479</v>
      </c>
      <c r="Z19" s="21">
        <v>-85.766359052728831</v>
      </c>
      <c r="AA19" s="22">
        <v>22520420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984905</v>
      </c>
      <c r="D24" s="29">
        <f>SUM(D15:D23)</f>
        <v>0</v>
      </c>
      <c r="E24" s="36">
        <f t="shared" si="1"/>
        <v>22520420</v>
      </c>
      <c r="F24" s="37">
        <f t="shared" si="1"/>
        <v>22520420</v>
      </c>
      <c r="G24" s="37">
        <f t="shared" si="1"/>
        <v>984905</v>
      </c>
      <c r="H24" s="37">
        <f t="shared" si="1"/>
        <v>0</v>
      </c>
      <c r="I24" s="37">
        <f t="shared" si="1"/>
        <v>1640558</v>
      </c>
      <c r="J24" s="37">
        <f t="shared" si="1"/>
        <v>2625463</v>
      </c>
      <c r="K24" s="37">
        <f t="shared" si="1"/>
        <v>-681816</v>
      </c>
      <c r="L24" s="37">
        <f t="shared" si="1"/>
        <v>0</v>
      </c>
      <c r="M24" s="37">
        <f t="shared" si="1"/>
        <v>-340908</v>
      </c>
      <c r="N24" s="37">
        <f t="shared" si="1"/>
        <v>-1022724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1602739</v>
      </c>
      <c r="X24" s="37">
        <f t="shared" si="1"/>
        <v>11260218</v>
      </c>
      <c r="Y24" s="37">
        <f t="shared" si="1"/>
        <v>-9657479</v>
      </c>
      <c r="Z24" s="38">
        <f>+IF(X24&lt;&gt;0,+(Y24/X24)*100,0)</f>
        <v>-85.766359052728831</v>
      </c>
      <c r="AA24" s="39">
        <f>SUM(AA15:AA23)</f>
        <v>22520420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849142352</v>
      </c>
      <c r="D25" s="29">
        <f>+D12+D24</f>
        <v>0</v>
      </c>
      <c r="E25" s="30">
        <f t="shared" si="2"/>
        <v>149322226</v>
      </c>
      <c r="F25" s="31">
        <f t="shared" si="2"/>
        <v>149322226</v>
      </c>
      <c r="G25" s="31">
        <f t="shared" si="2"/>
        <v>865377579</v>
      </c>
      <c r="H25" s="31">
        <f t="shared" si="2"/>
        <v>11524834</v>
      </c>
      <c r="I25" s="31">
        <f t="shared" si="2"/>
        <v>-654556673</v>
      </c>
      <c r="J25" s="31">
        <f t="shared" si="2"/>
        <v>222345740</v>
      </c>
      <c r="K25" s="31">
        <f t="shared" si="2"/>
        <v>11509740</v>
      </c>
      <c r="L25" s="31">
        <f t="shared" si="2"/>
        <v>13760790</v>
      </c>
      <c r="M25" s="31">
        <f t="shared" si="2"/>
        <v>13642886</v>
      </c>
      <c r="N25" s="31">
        <f t="shared" si="2"/>
        <v>38913416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261259156</v>
      </c>
      <c r="X25" s="31">
        <f t="shared" si="2"/>
        <v>74661138</v>
      </c>
      <c r="Y25" s="31">
        <f t="shared" si="2"/>
        <v>186598018</v>
      </c>
      <c r="Z25" s="32">
        <f>+IF(X25&lt;&gt;0,+(Y25/X25)*100,0)</f>
        <v>249.92656554471483</v>
      </c>
      <c r="AA25" s="33">
        <f>+AA12+AA24</f>
        <v>149322226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34752246</v>
      </c>
      <c r="D32" s="18"/>
      <c r="E32" s="19"/>
      <c r="F32" s="20"/>
      <c r="G32" s="20">
        <v>36110923</v>
      </c>
      <c r="H32" s="20">
        <v>1270446</v>
      </c>
      <c r="I32" s="20">
        <v>1171562</v>
      </c>
      <c r="J32" s="20">
        <v>38552931</v>
      </c>
      <c r="K32" s="20">
        <v>1200973</v>
      </c>
      <c r="L32" s="20">
        <v>1101640</v>
      </c>
      <c r="M32" s="20">
        <v>1094634</v>
      </c>
      <c r="N32" s="20">
        <v>3397247</v>
      </c>
      <c r="O32" s="20"/>
      <c r="P32" s="20"/>
      <c r="Q32" s="20"/>
      <c r="R32" s="20"/>
      <c r="S32" s="20"/>
      <c r="T32" s="20"/>
      <c r="U32" s="20"/>
      <c r="V32" s="20"/>
      <c r="W32" s="20">
        <v>41950178</v>
      </c>
      <c r="X32" s="20"/>
      <c r="Y32" s="20">
        <v>41950178</v>
      </c>
      <c r="Z32" s="21"/>
      <c r="AA32" s="22"/>
    </row>
    <row r="33" spans="1:27" x14ac:dyDescent="0.25">
      <c r="A33" s="23" t="s">
        <v>59</v>
      </c>
      <c r="B33" s="17" t="s">
        <v>32</v>
      </c>
      <c r="C33" s="18">
        <v>124485450</v>
      </c>
      <c r="D33" s="18"/>
      <c r="E33" s="19">
        <v>138485450</v>
      </c>
      <c r="F33" s="20">
        <v>138485450</v>
      </c>
      <c r="G33" s="20">
        <v>124485450</v>
      </c>
      <c r="H33" s="20"/>
      <c r="I33" s="20">
        <v>2737600</v>
      </c>
      <c r="J33" s="20">
        <v>127223050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127223050</v>
      </c>
      <c r="X33" s="20">
        <v>69242718</v>
      </c>
      <c r="Y33" s="20">
        <v>57980332</v>
      </c>
      <c r="Z33" s="21">
        <v>83.734916356114155</v>
      </c>
      <c r="AA33" s="22">
        <v>138485450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159237696</v>
      </c>
      <c r="D34" s="29">
        <f>SUM(D29:D33)</f>
        <v>0</v>
      </c>
      <c r="E34" s="30">
        <f t="shared" si="3"/>
        <v>138485450</v>
      </c>
      <c r="F34" s="31">
        <f t="shared" si="3"/>
        <v>138485450</v>
      </c>
      <c r="G34" s="31">
        <f t="shared" si="3"/>
        <v>160596373</v>
      </c>
      <c r="H34" s="31">
        <f t="shared" si="3"/>
        <v>1270446</v>
      </c>
      <c r="I34" s="31">
        <f t="shared" si="3"/>
        <v>3909162</v>
      </c>
      <c r="J34" s="31">
        <f t="shared" si="3"/>
        <v>165775981</v>
      </c>
      <c r="K34" s="31">
        <f t="shared" si="3"/>
        <v>1200973</v>
      </c>
      <c r="L34" s="31">
        <f t="shared" si="3"/>
        <v>1101640</v>
      </c>
      <c r="M34" s="31">
        <f t="shared" si="3"/>
        <v>1094634</v>
      </c>
      <c r="N34" s="31">
        <f t="shared" si="3"/>
        <v>3397247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169173228</v>
      </c>
      <c r="X34" s="31">
        <f t="shared" si="3"/>
        <v>69242718</v>
      </c>
      <c r="Y34" s="31">
        <f t="shared" si="3"/>
        <v>99930510</v>
      </c>
      <c r="Z34" s="32">
        <f>+IF(X34&lt;&gt;0,+(Y34/X34)*100,0)</f>
        <v>144.3191614748572</v>
      </c>
      <c r="AA34" s="33">
        <f>SUM(AA29:AA33)</f>
        <v>138485450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159237696</v>
      </c>
      <c r="D40" s="29">
        <f>+D34+D39</f>
        <v>0</v>
      </c>
      <c r="E40" s="30">
        <f t="shared" si="5"/>
        <v>138485450</v>
      </c>
      <c r="F40" s="31">
        <f t="shared" si="5"/>
        <v>138485450</v>
      </c>
      <c r="G40" s="31">
        <f t="shared" si="5"/>
        <v>160596373</v>
      </c>
      <c r="H40" s="31">
        <f t="shared" si="5"/>
        <v>1270446</v>
      </c>
      <c r="I40" s="31">
        <f t="shared" si="5"/>
        <v>3909162</v>
      </c>
      <c r="J40" s="31">
        <f t="shared" si="5"/>
        <v>165775981</v>
      </c>
      <c r="K40" s="31">
        <f t="shared" si="5"/>
        <v>1200973</v>
      </c>
      <c r="L40" s="31">
        <f t="shared" si="5"/>
        <v>1101640</v>
      </c>
      <c r="M40" s="31">
        <f t="shared" si="5"/>
        <v>1094634</v>
      </c>
      <c r="N40" s="31">
        <f t="shared" si="5"/>
        <v>3397247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169173228</v>
      </c>
      <c r="X40" s="31">
        <f t="shared" si="5"/>
        <v>69242718</v>
      </c>
      <c r="Y40" s="31">
        <f t="shared" si="5"/>
        <v>99930510</v>
      </c>
      <c r="Z40" s="32">
        <f>+IF(X40&lt;&gt;0,+(Y40/X40)*100,0)</f>
        <v>144.3191614748572</v>
      </c>
      <c r="AA40" s="33">
        <f>+AA34+AA39</f>
        <v>138485450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689904656</v>
      </c>
      <c r="D42" s="43">
        <f>+D25-D40</f>
        <v>0</v>
      </c>
      <c r="E42" s="44">
        <f t="shared" si="6"/>
        <v>10836776</v>
      </c>
      <c r="F42" s="45">
        <f t="shared" si="6"/>
        <v>10836776</v>
      </c>
      <c r="G42" s="45">
        <f t="shared" si="6"/>
        <v>704781206</v>
      </c>
      <c r="H42" s="45">
        <f t="shared" si="6"/>
        <v>10254388</v>
      </c>
      <c r="I42" s="45">
        <f t="shared" si="6"/>
        <v>-658465835</v>
      </c>
      <c r="J42" s="45">
        <f t="shared" si="6"/>
        <v>56569759</v>
      </c>
      <c r="K42" s="45">
        <f t="shared" si="6"/>
        <v>10308767</v>
      </c>
      <c r="L42" s="45">
        <f t="shared" si="6"/>
        <v>12659150</v>
      </c>
      <c r="M42" s="45">
        <f t="shared" si="6"/>
        <v>12548252</v>
      </c>
      <c r="N42" s="45">
        <f t="shared" si="6"/>
        <v>35516169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92085928</v>
      </c>
      <c r="X42" s="45">
        <f t="shared" si="6"/>
        <v>5418420</v>
      </c>
      <c r="Y42" s="45">
        <f t="shared" si="6"/>
        <v>86667508</v>
      </c>
      <c r="Z42" s="46">
        <f>+IF(X42&lt;&gt;0,+(Y42/X42)*100,0)</f>
        <v>1599.4977871778121</v>
      </c>
      <c r="AA42" s="47">
        <f>+AA25-AA40</f>
        <v>10836776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81796610</v>
      </c>
      <c r="D45" s="18"/>
      <c r="E45" s="19"/>
      <c r="F45" s="20"/>
      <c r="G45" s="20">
        <v>95589069</v>
      </c>
      <c r="H45" s="20">
        <v>-12077186</v>
      </c>
      <c r="I45" s="20">
        <v>-5661587</v>
      </c>
      <c r="J45" s="20">
        <v>77850296</v>
      </c>
      <c r="K45" s="20">
        <v>7581239</v>
      </c>
      <c r="L45" s="20">
        <v>6537743</v>
      </c>
      <c r="M45" s="20">
        <v>4999764</v>
      </c>
      <c r="N45" s="20">
        <v>19118746</v>
      </c>
      <c r="O45" s="20"/>
      <c r="P45" s="20"/>
      <c r="Q45" s="20"/>
      <c r="R45" s="20"/>
      <c r="S45" s="20"/>
      <c r="T45" s="20"/>
      <c r="U45" s="20"/>
      <c r="V45" s="20"/>
      <c r="W45" s="20">
        <v>96969042</v>
      </c>
      <c r="X45" s="20"/>
      <c r="Y45" s="20">
        <v>96969042</v>
      </c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81796610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95589069</v>
      </c>
      <c r="H48" s="53">
        <f t="shared" si="7"/>
        <v>-12077186</v>
      </c>
      <c r="I48" s="53">
        <f t="shared" si="7"/>
        <v>-5661587</v>
      </c>
      <c r="J48" s="53">
        <f t="shared" si="7"/>
        <v>77850296</v>
      </c>
      <c r="K48" s="53">
        <f t="shared" si="7"/>
        <v>7581239</v>
      </c>
      <c r="L48" s="53">
        <f t="shared" si="7"/>
        <v>6537743</v>
      </c>
      <c r="M48" s="53">
        <f t="shared" si="7"/>
        <v>4999764</v>
      </c>
      <c r="N48" s="53">
        <f t="shared" si="7"/>
        <v>19118746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96969042</v>
      </c>
      <c r="X48" s="53">
        <f t="shared" si="7"/>
        <v>0</v>
      </c>
      <c r="Y48" s="53">
        <f t="shared" si="7"/>
        <v>96969042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164974722</v>
      </c>
      <c r="D6" s="18"/>
      <c r="E6" s="19">
        <v>-84266773</v>
      </c>
      <c r="F6" s="20">
        <v>-84266773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-51855442</v>
      </c>
      <c r="Y6" s="20">
        <v>51855442</v>
      </c>
      <c r="Z6" s="21">
        <v>-100</v>
      </c>
      <c r="AA6" s="22">
        <v>-84266773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-106670926</v>
      </c>
      <c r="D8" s="18"/>
      <c r="E8" s="19">
        <v>-77943840</v>
      </c>
      <c r="F8" s="20">
        <v>-77943840</v>
      </c>
      <c r="G8" s="20">
        <v>-3394433</v>
      </c>
      <c r="H8" s="20">
        <v>-3332678</v>
      </c>
      <c r="I8" s="20">
        <v>-3205407</v>
      </c>
      <c r="J8" s="20">
        <v>-9932518</v>
      </c>
      <c r="K8" s="20">
        <v>-3232831</v>
      </c>
      <c r="L8" s="20">
        <v>-3536064</v>
      </c>
      <c r="M8" s="20">
        <v>-3672143</v>
      </c>
      <c r="N8" s="20">
        <v>-10441038</v>
      </c>
      <c r="O8" s="20"/>
      <c r="P8" s="20"/>
      <c r="Q8" s="20"/>
      <c r="R8" s="20"/>
      <c r="S8" s="20"/>
      <c r="T8" s="20"/>
      <c r="U8" s="20"/>
      <c r="V8" s="20"/>
      <c r="W8" s="20">
        <v>-20373556</v>
      </c>
      <c r="X8" s="20">
        <v>-77943831</v>
      </c>
      <c r="Y8" s="20">
        <v>57570275</v>
      </c>
      <c r="Z8" s="21">
        <v>-73.861233482352191</v>
      </c>
      <c r="AA8" s="22">
        <v>-77943840</v>
      </c>
    </row>
    <row r="9" spans="1:27" x14ac:dyDescent="0.25">
      <c r="A9" s="23" t="s">
        <v>37</v>
      </c>
      <c r="B9" s="17" t="s">
        <v>32</v>
      </c>
      <c r="C9" s="18">
        <v>2835621</v>
      </c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-744</v>
      </c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61138673</v>
      </c>
      <c r="D12" s="29">
        <f>SUM(D6:D11)</f>
        <v>0</v>
      </c>
      <c r="E12" s="30">
        <f t="shared" si="0"/>
        <v>-162210613</v>
      </c>
      <c r="F12" s="31">
        <f t="shared" si="0"/>
        <v>-162210613</v>
      </c>
      <c r="G12" s="31">
        <f t="shared" si="0"/>
        <v>-3394433</v>
      </c>
      <c r="H12" s="31">
        <f t="shared" si="0"/>
        <v>-3332678</v>
      </c>
      <c r="I12" s="31">
        <f t="shared" si="0"/>
        <v>-3205407</v>
      </c>
      <c r="J12" s="31">
        <f t="shared" si="0"/>
        <v>-9932518</v>
      </c>
      <c r="K12" s="31">
        <f t="shared" si="0"/>
        <v>-3232831</v>
      </c>
      <c r="L12" s="31">
        <f t="shared" si="0"/>
        <v>-3536064</v>
      </c>
      <c r="M12" s="31">
        <f t="shared" si="0"/>
        <v>-3672143</v>
      </c>
      <c r="N12" s="31">
        <f t="shared" si="0"/>
        <v>-10441038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-20373556</v>
      </c>
      <c r="X12" s="31">
        <f t="shared" si="0"/>
        <v>-129799273</v>
      </c>
      <c r="Y12" s="31">
        <f t="shared" si="0"/>
        <v>109425717</v>
      </c>
      <c r="Z12" s="32">
        <f>+IF(X12&lt;&gt;0,+(Y12/X12)*100,0)</f>
        <v>-84.303798065186385</v>
      </c>
      <c r="AA12" s="33">
        <f>SUM(AA6:AA11)</f>
        <v>-162210613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6268092</v>
      </c>
      <c r="D19" s="18"/>
      <c r="E19" s="19">
        <v>1434589</v>
      </c>
      <c r="F19" s="20">
        <v>1434589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-4366525</v>
      </c>
      <c r="Y19" s="20">
        <v>4366525</v>
      </c>
      <c r="Z19" s="21">
        <v>-100</v>
      </c>
      <c r="AA19" s="22">
        <v>1434589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6268092</v>
      </c>
      <c r="D24" s="29">
        <f>SUM(D15:D23)</f>
        <v>0</v>
      </c>
      <c r="E24" s="36">
        <f t="shared" si="1"/>
        <v>1434589</v>
      </c>
      <c r="F24" s="37">
        <f t="shared" si="1"/>
        <v>1434589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-4366525</v>
      </c>
      <c r="Y24" s="37">
        <f t="shared" si="1"/>
        <v>4366525</v>
      </c>
      <c r="Z24" s="38">
        <f>+IF(X24&lt;&gt;0,+(Y24/X24)*100,0)</f>
        <v>-100</v>
      </c>
      <c r="AA24" s="39">
        <f>SUM(AA15:AA23)</f>
        <v>1434589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67406765</v>
      </c>
      <c r="D25" s="29">
        <f>+D12+D24</f>
        <v>0</v>
      </c>
      <c r="E25" s="30">
        <f t="shared" si="2"/>
        <v>-160776024</v>
      </c>
      <c r="F25" s="31">
        <f t="shared" si="2"/>
        <v>-160776024</v>
      </c>
      <c r="G25" s="31">
        <f t="shared" si="2"/>
        <v>-3394433</v>
      </c>
      <c r="H25" s="31">
        <f t="shared" si="2"/>
        <v>-3332678</v>
      </c>
      <c r="I25" s="31">
        <f t="shared" si="2"/>
        <v>-3205407</v>
      </c>
      <c r="J25" s="31">
        <f t="shared" si="2"/>
        <v>-9932518</v>
      </c>
      <c r="K25" s="31">
        <f t="shared" si="2"/>
        <v>-3232831</v>
      </c>
      <c r="L25" s="31">
        <f t="shared" si="2"/>
        <v>-3536064</v>
      </c>
      <c r="M25" s="31">
        <f t="shared" si="2"/>
        <v>-3672143</v>
      </c>
      <c r="N25" s="31">
        <f t="shared" si="2"/>
        <v>-10441038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-20373556</v>
      </c>
      <c r="X25" s="31">
        <f t="shared" si="2"/>
        <v>-134165798</v>
      </c>
      <c r="Y25" s="31">
        <f t="shared" si="2"/>
        <v>113792242</v>
      </c>
      <c r="Z25" s="32">
        <f>+IF(X25&lt;&gt;0,+(Y25/X25)*100,0)</f>
        <v>-84.814642551449666</v>
      </c>
      <c r="AA25" s="33">
        <f>+AA12+AA24</f>
        <v>-160776024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>
        <v>-961527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-117403612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-118365139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-118365139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185771904</v>
      </c>
      <c r="D42" s="43">
        <f>+D25-D40</f>
        <v>0</v>
      </c>
      <c r="E42" s="44">
        <f t="shared" si="6"/>
        <v>-160776024</v>
      </c>
      <c r="F42" s="45">
        <f t="shared" si="6"/>
        <v>-160776024</v>
      </c>
      <c r="G42" s="45">
        <f t="shared" si="6"/>
        <v>-3394433</v>
      </c>
      <c r="H42" s="45">
        <f t="shared" si="6"/>
        <v>-3332678</v>
      </c>
      <c r="I42" s="45">
        <f t="shared" si="6"/>
        <v>-3205407</v>
      </c>
      <c r="J42" s="45">
        <f t="shared" si="6"/>
        <v>-9932518</v>
      </c>
      <c r="K42" s="45">
        <f t="shared" si="6"/>
        <v>-3232831</v>
      </c>
      <c r="L42" s="45">
        <f t="shared" si="6"/>
        <v>-3536064</v>
      </c>
      <c r="M42" s="45">
        <f t="shared" si="6"/>
        <v>-3672143</v>
      </c>
      <c r="N42" s="45">
        <f t="shared" si="6"/>
        <v>-10441038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-20373556</v>
      </c>
      <c r="X42" s="45">
        <f t="shared" si="6"/>
        <v>-134165798</v>
      </c>
      <c r="Y42" s="45">
        <f t="shared" si="6"/>
        <v>113792242</v>
      </c>
      <c r="Z42" s="46">
        <f>+IF(X42&lt;&gt;0,+(Y42/X42)*100,0)</f>
        <v>-84.814642551449666</v>
      </c>
      <c r="AA42" s="47">
        <f>+AA25-AA40</f>
        <v>-160776024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-18430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-18430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68136712</v>
      </c>
      <c r="D19" s="18"/>
      <c r="E19" s="19">
        <v>12300000</v>
      </c>
      <c r="F19" s="20">
        <v>12150000</v>
      </c>
      <c r="G19" s="20">
        <v>55992835</v>
      </c>
      <c r="H19" s="20">
        <v>12143877</v>
      </c>
      <c r="I19" s="20">
        <v>-1910076</v>
      </c>
      <c r="J19" s="20">
        <v>66226636</v>
      </c>
      <c r="K19" s="20">
        <v>298574</v>
      </c>
      <c r="L19" s="20"/>
      <c r="M19" s="20">
        <v>-2012720</v>
      </c>
      <c r="N19" s="20">
        <v>-1714146</v>
      </c>
      <c r="O19" s="20"/>
      <c r="P19" s="20"/>
      <c r="Q19" s="20"/>
      <c r="R19" s="20"/>
      <c r="S19" s="20"/>
      <c r="T19" s="20"/>
      <c r="U19" s="20"/>
      <c r="V19" s="20"/>
      <c r="W19" s="20">
        <v>64512490</v>
      </c>
      <c r="X19" s="20">
        <v>1923574</v>
      </c>
      <c r="Y19" s="20">
        <v>62588916</v>
      </c>
      <c r="Z19" s="21">
        <v>3253.7825942750314</v>
      </c>
      <c r="AA19" s="22">
        <v>12150000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68136712</v>
      </c>
      <c r="D24" s="29">
        <f>SUM(D15:D23)</f>
        <v>0</v>
      </c>
      <c r="E24" s="36">
        <f t="shared" si="1"/>
        <v>12300000</v>
      </c>
      <c r="F24" s="37">
        <f t="shared" si="1"/>
        <v>12150000</v>
      </c>
      <c r="G24" s="37">
        <f t="shared" si="1"/>
        <v>55992835</v>
      </c>
      <c r="H24" s="37">
        <f t="shared" si="1"/>
        <v>12143877</v>
      </c>
      <c r="I24" s="37">
        <f t="shared" si="1"/>
        <v>-1910076</v>
      </c>
      <c r="J24" s="37">
        <f t="shared" si="1"/>
        <v>66226636</v>
      </c>
      <c r="K24" s="37">
        <f t="shared" si="1"/>
        <v>298574</v>
      </c>
      <c r="L24" s="37">
        <f t="shared" si="1"/>
        <v>0</v>
      </c>
      <c r="M24" s="37">
        <f t="shared" si="1"/>
        <v>-2012720</v>
      </c>
      <c r="N24" s="37">
        <f t="shared" si="1"/>
        <v>-1714146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64512490</v>
      </c>
      <c r="X24" s="37">
        <f t="shared" si="1"/>
        <v>1923574</v>
      </c>
      <c r="Y24" s="37">
        <f t="shared" si="1"/>
        <v>62588916</v>
      </c>
      <c r="Z24" s="38">
        <f>+IF(X24&lt;&gt;0,+(Y24/X24)*100,0)</f>
        <v>3253.7825942750314</v>
      </c>
      <c r="AA24" s="39">
        <f>SUM(AA15:AA23)</f>
        <v>12150000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68136712</v>
      </c>
      <c r="D25" s="29">
        <f>+D12+D24</f>
        <v>0</v>
      </c>
      <c r="E25" s="30">
        <f t="shared" si="2"/>
        <v>12300000</v>
      </c>
      <c r="F25" s="31">
        <f t="shared" si="2"/>
        <v>12150000</v>
      </c>
      <c r="G25" s="31">
        <f t="shared" si="2"/>
        <v>55992835</v>
      </c>
      <c r="H25" s="31">
        <f t="shared" si="2"/>
        <v>12143877</v>
      </c>
      <c r="I25" s="31">
        <f t="shared" si="2"/>
        <v>-1910076</v>
      </c>
      <c r="J25" s="31">
        <f t="shared" si="2"/>
        <v>66226636</v>
      </c>
      <c r="K25" s="31">
        <f t="shared" si="2"/>
        <v>298574</v>
      </c>
      <c r="L25" s="31">
        <f t="shared" si="2"/>
        <v>0</v>
      </c>
      <c r="M25" s="31">
        <f t="shared" si="2"/>
        <v>-2012720</v>
      </c>
      <c r="N25" s="31">
        <f t="shared" si="2"/>
        <v>-1714146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64512490</v>
      </c>
      <c r="X25" s="31">
        <f t="shared" si="2"/>
        <v>1923574</v>
      </c>
      <c r="Y25" s="31">
        <f t="shared" si="2"/>
        <v>62588916</v>
      </c>
      <c r="Z25" s="32">
        <f>+IF(X25&lt;&gt;0,+(Y25/X25)*100,0)</f>
        <v>3253.7825942750314</v>
      </c>
      <c r="AA25" s="33">
        <f>+AA12+AA24</f>
        <v>12150000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59</v>
      </c>
      <c r="B33" s="17" t="s">
        <v>32</v>
      </c>
      <c r="C33" s="18"/>
      <c r="D33" s="18"/>
      <c r="E33" s="19">
        <v>95880997</v>
      </c>
      <c r="F33" s="20">
        <v>95880997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47940498</v>
      </c>
      <c r="Y33" s="20">
        <v>-47940498</v>
      </c>
      <c r="Z33" s="21">
        <v>-100</v>
      </c>
      <c r="AA33" s="22">
        <v>95880997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95880997</v>
      </c>
      <c r="F34" s="31">
        <f t="shared" si="3"/>
        <v>95880997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47940498</v>
      </c>
      <c r="Y34" s="31">
        <f t="shared" si="3"/>
        <v>-47940498</v>
      </c>
      <c r="Z34" s="32">
        <f>+IF(X34&lt;&gt;0,+(Y34/X34)*100,0)</f>
        <v>-100</v>
      </c>
      <c r="AA34" s="33">
        <f>SUM(AA29:AA33)</f>
        <v>95880997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>
        <v>195378926</v>
      </c>
      <c r="D38" s="18"/>
      <c r="E38" s="19">
        <v>371090463</v>
      </c>
      <c r="F38" s="20">
        <v>371090463</v>
      </c>
      <c r="G38" s="20">
        <v>180153471</v>
      </c>
      <c r="H38" s="20">
        <v>17558559</v>
      </c>
      <c r="I38" s="20">
        <v>1166552</v>
      </c>
      <c r="J38" s="20">
        <v>198878582</v>
      </c>
      <c r="K38" s="20">
        <v>1166552</v>
      </c>
      <c r="L38" s="20">
        <v>1166552</v>
      </c>
      <c r="M38" s="20">
        <v>1166552</v>
      </c>
      <c r="N38" s="20">
        <v>3499656</v>
      </c>
      <c r="O38" s="20"/>
      <c r="P38" s="20"/>
      <c r="Q38" s="20"/>
      <c r="R38" s="20"/>
      <c r="S38" s="20"/>
      <c r="T38" s="20"/>
      <c r="U38" s="20"/>
      <c r="V38" s="20"/>
      <c r="W38" s="20">
        <v>202378238</v>
      </c>
      <c r="X38" s="20">
        <v>185545230</v>
      </c>
      <c r="Y38" s="20">
        <v>16833008</v>
      </c>
      <c r="Z38" s="21">
        <v>9.0721857953448861</v>
      </c>
      <c r="AA38" s="22">
        <v>371090463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195378926</v>
      </c>
      <c r="D39" s="29">
        <f>SUM(D37:D38)</f>
        <v>0</v>
      </c>
      <c r="E39" s="36">
        <f t="shared" si="4"/>
        <v>371090463</v>
      </c>
      <c r="F39" s="37">
        <f t="shared" si="4"/>
        <v>371090463</v>
      </c>
      <c r="G39" s="37">
        <f t="shared" si="4"/>
        <v>180153471</v>
      </c>
      <c r="H39" s="37">
        <f t="shared" si="4"/>
        <v>17558559</v>
      </c>
      <c r="I39" s="37">
        <f t="shared" si="4"/>
        <v>1166552</v>
      </c>
      <c r="J39" s="37">
        <f t="shared" si="4"/>
        <v>198878582</v>
      </c>
      <c r="K39" s="37">
        <f t="shared" si="4"/>
        <v>1166552</v>
      </c>
      <c r="L39" s="37">
        <f t="shared" si="4"/>
        <v>1166552</v>
      </c>
      <c r="M39" s="37">
        <f t="shared" si="4"/>
        <v>1166552</v>
      </c>
      <c r="N39" s="37">
        <f t="shared" si="4"/>
        <v>3499656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202378238</v>
      </c>
      <c r="X39" s="37">
        <f t="shared" si="4"/>
        <v>185545230</v>
      </c>
      <c r="Y39" s="37">
        <f t="shared" si="4"/>
        <v>16833008</v>
      </c>
      <c r="Z39" s="38">
        <f>+IF(X39&lt;&gt;0,+(Y39/X39)*100,0)</f>
        <v>9.0721857953448861</v>
      </c>
      <c r="AA39" s="39">
        <f>SUM(AA37:AA38)</f>
        <v>371090463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195378926</v>
      </c>
      <c r="D40" s="29">
        <f>+D34+D39</f>
        <v>0</v>
      </c>
      <c r="E40" s="30">
        <f t="shared" si="5"/>
        <v>466971460</v>
      </c>
      <c r="F40" s="31">
        <f t="shared" si="5"/>
        <v>466971460</v>
      </c>
      <c r="G40" s="31">
        <f t="shared" si="5"/>
        <v>180153471</v>
      </c>
      <c r="H40" s="31">
        <f t="shared" si="5"/>
        <v>17558559</v>
      </c>
      <c r="I40" s="31">
        <f t="shared" si="5"/>
        <v>1166552</v>
      </c>
      <c r="J40" s="31">
        <f t="shared" si="5"/>
        <v>198878582</v>
      </c>
      <c r="K40" s="31">
        <f t="shared" si="5"/>
        <v>1166552</v>
      </c>
      <c r="L40" s="31">
        <f t="shared" si="5"/>
        <v>1166552</v>
      </c>
      <c r="M40" s="31">
        <f t="shared" si="5"/>
        <v>1166552</v>
      </c>
      <c r="N40" s="31">
        <f t="shared" si="5"/>
        <v>3499656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202378238</v>
      </c>
      <c r="X40" s="31">
        <f t="shared" si="5"/>
        <v>233485728</v>
      </c>
      <c r="Y40" s="31">
        <f t="shared" si="5"/>
        <v>-31107490</v>
      </c>
      <c r="Z40" s="32">
        <f>+IF(X40&lt;&gt;0,+(Y40/X40)*100,0)</f>
        <v>-13.323079858654143</v>
      </c>
      <c r="AA40" s="33">
        <f>+AA34+AA39</f>
        <v>466971460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-127242214</v>
      </c>
      <c r="D42" s="43">
        <f>+D25-D40</f>
        <v>0</v>
      </c>
      <c r="E42" s="44">
        <f t="shared" si="6"/>
        <v>-454671460</v>
      </c>
      <c r="F42" s="45">
        <f t="shared" si="6"/>
        <v>-454821460</v>
      </c>
      <c r="G42" s="45">
        <f t="shared" si="6"/>
        <v>-124160636</v>
      </c>
      <c r="H42" s="45">
        <f t="shared" si="6"/>
        <v>-5414682</v>
      </c>
      <c r="I42" s="45">
        <f t="shared" si="6"/>
        <v>-3076628</v>
      </c>
      <c r="J42" s="45">
        <f t="shared" si="6"/>
        <v>-132651946</v>
      </c>
      <c r="K42" s="45">
        <f t="shared" si="6"/>
        <v>-867978</v>
      </c>
      <c r="L42" s="45">
        <f t="shared" si="6"/>
        <v>-1166552</v>
      </c>
      <c r="M42" s="45">
        <f t="shared" si="6"/>
        <v>-3179272</v>
      </c>
      <c r="N42" s="45">
        <f t="shared" si="6"/>
        <v>-5213802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-137865748</v>
      </c>
      <c r="X42" s="45">
        <f t="shared" si="6"/>
        <v>-231562154</v>
      </c>
      <c r="Y42" s="45">
        <f t="shared" si="6"/>
        <v>93696406</v>
      </c>
      <c r="Z42" s="46">
        <f>+IF(X42&lt;&gt;0,+(Y42/X42)*100,0)</f>
        <v>-40.462745911406579</v>
      </c>
      <c r="AA42" s="47">
        <f>+AA25-AA40</f>
        <v>-454821460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121926195</v>
      </c>
      <c r="D45" s="18"/>
      <c r="E45" s="19">
        <v>49744065</v>
      </c>
      <c r="F45" s="20">
        <v>50628506</v>
      </c>
      <c r="G45" s="20">
        <v>140501546</v>
      </c>
      <c r="H45" s="20">
        <v>4941943</v>
      </c>
      <c r="I45" s="20">
        <v>9026095</v>
      </c>
      <c r="J45" s="20">
        <v>154469584</v>
      </c>
      <c r="K45" s="20">
        <v>10483712</v>
      </c>
      <c r="L45" s="20">
        <v>12555907</v>
      </c>
      <c r="M45" s="20">
        <v>-6241953</v>
      </c>
      <c r="N45" s="20">
        <v>16797666</v>
      </c>
      <c r="O45" s="20"/>
      <c r="P45" s="20"/>
      <c r="Q45" s="20"/>
      <c r="R45" s="20"/>
      <c r="S45" s="20"/>
      <c r="T45" s="20"/>
      <c r="U45" s="20"/>
      <c r="V45" s="20"/>
      <c r="W45" s="20">
        <v>171267250</v>
      </c>
      <c r="X45" s="20">
        <v>25314252</v>
      </c>
      <c r="Y45" s="20">
        <v>145952998</v>
      </c>
      <c r="Z45" s="48">
        <v>576.56452973605542</v>
      </c>
      <c r="AA45" s="22">
        <v>50628506</v>
      </c>
    </row>
    <row r="46" spans="1:27" x14ac:dyDescent="0.25">
      <c r="A46" s="23" t="s">
        <v>69</v>
      </c>
      <c r="B46" s="17" t="s">
        <v>32</v>
      </c>
      <c r="C46" s="18">
        <v>1396931</v>
      </c>
      <c r="D46" s="18"/>
      <c r="E46" s="19"/>
      <c r="F46" s="20"/>
      <c r="G46" s="20">
        <v>1396931</v>
      </c>
      <c r="H46" s="20"/>
      <c r="I46" s="20"/>
      <c r="J46" s="20">
        <v>1396931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1396931</v>
      </c>
      <c r="X46" s="20"/>
      <c r="Y46" s="20">
        <v>1396931</v>
      </c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123323126</v>
      </c>
      <c r="D48" s="51">
        <f>SUM(D45:D47)</f>
        <v>0</v>
      </c>
      <c r="E48" s="52">
        <f t="shared" si="7"/>
        <v>49744065</v>
      </c>
      <c r="F48" s="53">
        <f t="shared" si="7"/>
        <v>50628506</v>
      </c>
      <c r="G48" s="53">
        <f t="shared" si="7"/>
        <v>141898477</v>
      </c>
      <c r="H48" s="53">
        <f t="shared" si="7"/>
        <v>4941943</v>
      </c>
      <c r="I48" s="53">
        <f t="shared" si="7"/>
        <v>9026095</v>
      </c>
      <c r="J48" s="53">
        <f t="shared" si="7"/>
        <v>155866515</v>
      </c>
      <c r="K48" s="53">
        <f t="shared" si="7"/>
        <v>10483712</v>
      </c>
      <c r="L48" s="53">
        <f t="shared" si="7"/>
        <v>12555907</v>
      </c>
      <c r="M48" s="53">
        <f t="shared" si="7"/>
        <v>-6241953</v>
      </c>
      <c r="N48" s="53">
        <f t="shared" si="7"/>
        <v>16797666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172664181</v>
      </c>
      <c r="X48" s="53">
        <f t="shared" si="7"/>
        <v>25314252</v>
      </c>
      <c r="Y48" s="53">
        <f t="shared" si="7"/>
        <v>147349929</v>
      </c>
      <c r="Z48" s="54">
        <f>+IF(X48&lt;&gt;0,+(Y48/X48)*100,0)</f>
        <v>582.08288753702857</v>
      </c>
      <c r="AA48" s="55">
        <f>SUM(AA45:AA47)</f>
        <v>50628506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56613374</v>
      </c>
      <c r="D6" s="18"/>
      <c r="E6" s="19">
        <v>28510823</v>
      </c>
      <c r="F6" s="20">
        <v>28461359</v>
      </c>
      <c r="G6" s="20">
        <v>6818376</v>
      </c>
      <c r="H6" s="20">
        <v>7867108</v>
      </c>
      <c r="I6" s="20">
        <v>8355693</v>
      </c>
      <c r="J6" s="20">
        <v>23041177</v>
      </c>
      <c r="K6" s="20">
        <v>7965490</v>
      </c>
      <c r="L6" s="20">
        <v>972479</v>
      </c>
      <c r="M6" s="20">
        <v>-804340</v>
      </c>
      <c r="N6" s="20">
        <v>8133629</v>
      </c>
      <c r="O6" s="20"/>
      <c r="P6" s="20"/>
      <c r="Q6" s="20"/>
      <c r="R6" s="20"/>
      <c r="S6" s="20"/>
      <c r="T6" s="20"/>
      <c r="U6" s="20"/>
      <c r="V6" s="20"/>
      <c r="W6" s="20">
        <v>31174806</v>
      </c>
      <c r="X6" s="20">
        <v>20918281</v>
      </c>
      <c r="Y6" s="20">
        <v>10256525</v>
      </c>
      <c r="Z6" s="21">
        <v>49.031395074958596</v>
      </c>
      <c r="AA6" s="22">
        <v>28461359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3684541</v>
      </c>
      <c r="D8" s="18"/>
      <c r="E8" s="19">
        <v>82266195</v>
      </c>
      <c r="F8" s="20">
        <v>82266195</v>
      </c>
      <c r="G8" s="20">
        <v>9040051</v>
      </c>
      <c r="H8" s="20">
        <v>-2352132</v>
      </c>
      <c r="I8" s="20">
        <v>-2684463</v>
      </c>
      <c r="J8" s="20">
        <v>4003456</v>
      </c>
      <c r="K8" s="20">
        <v>-1211110</v>
      </c>
      <c r="L8" s="20">
        <v>-652584</v>
      </c>
      <c r="M8" s="20">
        <v>729505</v>
      </c>
      <c r="N8" s="20">
        <v>-1134189</v>
      </c>
      <c r="O8" s="20"/>
      <c r="P8" s="20"/>
      <c r="Q8" s="20"/>
      <c r="R8" s="20"/>
      <c r="S8" s="20"/>
      <c r="T8" s="20"/>
      <c r="U8" s="20"/>
      <c r="V8" s="20"/>
      <c r="W8" s="20">
        <v>2869267</v>
      </c>
      <c r="X8" s="20">
        <v>30691578</v>
      </c>
      <c r="Y8" s="20">
        <v>-27822311</v>
      </c>
      <c r="Z8" s="21">
        <v>-90.651288767231193</v>
      </c>
      <c r="AA8" s="22">
        <v>82266195</v>
      </c>
    </row>
    <row r="9" spans="1:27" x14ac:dyDescent="0.25">
      <c r="A9" s="23" t="s">
        <v>37</v>
      </c>
      <c r="B9" s="17" t="s">
        <v>32</v>
      </c>
      <c r="C9" s="18">
        <v>8778072</v>
      </c>
      <c r="D9" s="18"/>
      <c r="E9" s="19">
        <v>62803</v>
      </c>
      <c r="F9" s="20">
        <v>62803</v>
      </c>
      <c r="G9" s="20"/>
      <c r="H9" s="20">
        <v>250001</v>
      </c>
      <c r="I9" s="20">
        <v>1217801</v>
      </c>
      <c r="J9" s="20">
        <v>1467802</v>
      </c>
      <c r="K9" s="20">
        <v>744950</v>
      </c>
      <c r="L9" s="20">
        <v>1356440</v>
      </c>
      <c r="M9" s="20">
        <v>763645</v>
      </c>
      <c r="N9" s="20">
        <v>2865035</v>
      </c>
      <c r="O9" s="20"/>
      <c r="P9" s="20"/>
      <c r="Q9" s="20"/>
      <c r="R9" s="20"/>
      <c r="S9" s="20"/>
      <c r="T9" s="20"/>
      <c r="U9" s="20"/>
      <c r="V9" s="20"/>
      <c r="W9" s="20">
        <v>4332837</v>
      </c>
      <c r="X9" s="20">
        <v>62803</v>
      </c>
      <c r="Y9" s="20">
        <v>4270034</v>
      </c>
      <c r="Z9" s="21">
        <v>6799.0924000445848</v>
      </c>
      <c r="AA9" s="22">
        <v>62803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-769857</v>
      </c>
      <c r="D11" s="18"/>
      <c r="E11" s="19">
        <v>-5448491</v>
      </c>
      <c r="F11" s="20">
        <v>-5448491</v>
      </c>
      <c r="G11" s="20">
        <v>-24617</v>
      </c>
      <c r="H11" s="20">
        <v>-23260</v>
      </c>
      <c r="I11" s="20">
        <v>-16148</v>
      </c>
      <c r="J11" s="20">
        <v>-64025</v>
      </c>
      <c r="K11" s="20">
        <v>-27496</v>
      </c>
      <c r="L11" s="20">
        <v>-1412357</v>
      </c>
      <c r="M11" s="20">
        <v>-219034</v>
      </c>
      <c r="N11" s="20">
        <v>-1658887</v>
      </c>
      <c r="O11" s="20"/>
      <c r="P11" s="20"/>
      <c r="Q11" s="20"/>
      <c r="R11" s="20"/>
      <c r="S11" s="20"/>
      <c r="T11" s="20"/>
      <c r="U11" s="20"/>
      <c r="V11" s="20"/>
      <c r="W11" s="20">
        <v>-1722912</v>
      </c>
      <c r="X11" s="20">
        <v>-1483421</v>
      </c>
      <c r="Y11" s="20">
        <v>-239491</v>
      </c>
      <c r="Z11" s="21">
        <v>16.14450651568233</v>
      </c>
      <c r="AA11" s="22">
        <v>-5448491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68306130</v>
      </c>
      <c r="D12" s="29">
        <f>SUM(D6:D11)</f>
        <v>0</v>
      </c>
      <c r="E12" s="30">
        <f t="shared" si="0"/>
        <v>105391330</v>
      </c>
      <c r="F12" s="31">
        <f t="shared" si="0"/>
        <v>105341866</v>
      </c>
      <c r="G12" s="31">
        <f t="shared" si="0"/>
        <v>15833810</v>
      </c>
      <c r="H12" s="31">
        <f t="shared" si="0"/>
        <v>5741717</v>
      </c>
      <c r="I12" s="31">
        <f t="shared" si="0"/>
        <v>6872883</v>
      </c>
      <c r="J12" s="31">
        <f t="shared" si="0"/>
        <v>28448410</v>
      </c>
      <c r="K12" s="31">
        <f t="shared" si="0"/>
        <v>7471834</v>
      </c>
      <c r="L12" s="31">
        <f t="shared" si="0"/>
        <v>263978</v>
      </c>
      <c r="M12" s="31">
        <f t="shared" si="0"/>
        <v>469776</v>
      </c>
      <c r="N12" s="31">
        <f t="shared" si="0"/>
        <v>8205588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36653998</v>
      </c>
      <c r="X12" s="31">
        <f t="shared" si="0"/>
        <v>50189241</v>
      </c>
      <c r="Y12" s="31">
        <f t="shared" si="0"/>
        <v>-13535243</v>
      </c>
      <c r="Z12" s="32">
        <f>+IF(X12&lt;&gt;0,+(Y12/X12)*100,0)</f>
        <v>-26.968415402018131</v>
      </c>
      <c r="AA12" s="33">
        <f>SUM(AA6:AA11)</f>
        <v>105341866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>
        <v>-12463315</v>
      </c>
      <c r="D17" s="18"/>
      <c r="E17" s="19">
        <v>-12463315</v>
      </c>
      <c r="F17" s="20">
        <v>-12463315</v>
      </c>
      <c r="G17" s="20"/>
      <c r="H17" s="20"/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/>
      <c r="V17" s="20"/>
      <c r="W17" s="20">
        <v>419485780</v>
      </c>
      <c r="X17" s="20">
        <v>-12463315</v>
      </c>
      <c r="Y17" s="20">
        <v>431949095</v>
      </c>
      <c r="Z17" s="21">
        <v>-3465.7640844349999</v>
      </c>
      <c r="AA17" s="22">
        <v>-12463315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1106019269</v>
      </c>
      <c r="D19" s="18"/>
      <c r="E19" s="19">
        <v>1096224585</v>
      </c>
      <c r="F19" s="20">
        <v>1096274049</v>
      </c>
      <c r="G19" s="20"/>
      <c r="H19" s="20"/>
      <c r="I19" s="20">
        <v>151450</v>
      </c>
      <c r="J19" s="20">
        <v>151450</v>
      </c>
      <c r="K19" s="20">
        <v>1203637913</v>
      </c>
      <c r="L19" s="20"/>
      <c r="M19" s="20">
        <v>38497</v>
      </c>
      <c r="N19" s="20">
        <v>1203676410</v>
      </c>
      <c r="O19" s="20"/>
      <c r="P19" s="20"/>
      <c r="Q19" s="20"/>
      <c r="R19" s="20"/>
      <c r="S19" s="20"/>
      <c r="T19" s="20"/>
      <c r="U19" s="20"/>
      <c r="V19" s="20"/>
      <c r="W19" s="20">
        <v>1203827860</v>
      </c>
      <c r="X19" s="20">
        <v>1101608603</v>
      </c>
      <c r="Y19" s="20">
        <v>102219257</v>
      </c>
      <c r="Z19" s="21">
        <v>9.2790902977361736</v>
      </c>
      <c r="AA19" s="22">
        <v>1096274049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-11526</v>
      </c>
      <c r="F22" s="20">
        <v>-11526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-3842</v>
      </c>
      <c r="Y22" s="20">
        <v>3842</v>
      </c>
      <c r="Z22" s="21">
        <v>-100</v>
      </c>
      <c r="AA22" s="22">
        <v>-11526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1093555954</v>
      </c>
      <c r="D24" s="29">
        <f>SUM(D15:D23)</f>
        <v>0</v>
      </c>
      <c r="E24" s="36">
        <f t="shared" si="1"/>
        <v>1083749744</v>
      </c>
      <c r="F24" s="37">
        <f t="shared" si="1"/>
        <v>1083799208</v>
      </c>
      <c r="G24" s="37">
        <f t="shared" si="1"/>
        <v>0</v>
      </c>
      <c r="H24" s="37">
        <f t="shared" si="1"/>
        <v>0</v>
      </c>
      <c r="I24" s="37">
        <f t="shared" si="1"/>
        <v>151450</v>
      </c>
      <c r="J24" s="37">
        <f t="shared" si="1"/>
        <v>151450</v>
      </c>
      <c r="K24" s="37">
        <f t="shared" si="1"/>
        <v>1623123693</v>
      </c>
      <c r="L24" s="37">
        <f t="shared" si="1"/>
        <v>0</v>
      </c>
      <c r="M24" s="37">
        <f t="shared" si="1"/>
        <v>38497</v>
      </c>
      <c r="N24" s="37">
        <f t="shared" si="1"/>
        <v>1623162190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1623313640</v>
      </c>
      <c r="X24" s="37">
        <f t="shared" si="1"/>
        <v>1089141446</v>
      </c>
      <c r="Y24" s="37">
        <f t="shared" si="1"/>
        <v>534172194</v>
      </c>
      <c r="Z24" s="38">
        <f>+IF(X24&lt;&gt;0,+(Y24/X24)*100,0)</f>
        <v>49.045254494887708</v>
      </c>
      <c r="AA24" s="39">
        <f>SUM(AA15:AA23)</f>
        <v>1083799208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1161862084</v>
      </c>
      <c r="D25" s="29">
        <f>+D12+D24</f>
        <v>0</v>
      </c>
      <c r="E25" s="30">
        <f t="shared" si="2"/>
        <v>1189141074</v>
      </c>
      <c r="F25" s="31">
        <f t="shared" si="2"/>
        <v>1189141074</v>
      </c>
      <c r="G25" s="31">
        <f t="shared" si="2"/>
        <v>15833810</v>
      </c>
      <c r="H25" s="31">
        <f t="shared" si="2"/>
        <v>5741717</v>
      </c>
      <c r="I25" s="31">
        <f t="shared" si="2"/>
        <v>7024333</v>
      </c>
      <c r="J25" s="31">
        <f t="shared" si="2"/>
        <v>28599860</v>
      </c>
      <c r="K25" s="31">
        <f t="shared" si="2"/>
        <v>1630595527</v>
      </c>
      <c r="L25" s="31">
        <f t="shared" si="2"/>
        <v>263978</v>
      </c>
      <c r="M25" s="31">
        <f t="shared" si="2"/>
        <v>508273</v>
      </c>
      <c r="N25" s="31">
        <f t="shared" si="2"/>
        <v>1631367778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1659967638</v>
      </c>
      <c r="X25" s="31">
        <f t="shared" si="2"/>
        <v>1139330687</v>
      </c>
      <c r="Y25" s="31">
        <f t="shared" si="2"/>
        <v>520636951</v>
      </c>
      <c r="Z25" s="32">
        <f>+IF(X25&lt;&gt;0,+(Y25/X25)*100,0)</f>
        <v>45.696737298536398</v>
      </c>
      <c r="AA25" s="33">
        <f>+AA12+AA24</f>
        <v>1189141074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11084380</v>
      </c>
      <c r="D30" s="18"/>
      <c r="E30" s="19">
        <v>20485593</v>
      </c>
      <c r="F30" s="20">
        <v>20485593</v>
      </c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15784987</v>
      </c>
      <c r="Y30" s="20">
        <v>-15784987</v>
      </c>
      <c r="Z30" s="21">
        <v>-100</v>
      </c>
      <c r="AA30" s="22">
        <v>20485593</v>
      </c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52994257</v>
      </c>
      <c r="D32" s="18"/>
      <c r="E32" s="19">
        <v>94317511</v>
      </c>
      <c r="F32" s="20">
        <v>94198631</v>
      </c>
      <c r="G32" s="20">
        <v>6944</v>
      </c>
      <c r="H32" s="20">
        <v>1949534</v>
      </c>
      <c r="I32" s="20">
        <v>9770149</v>
      </c>
      <c r="J32" s="20">
        <v>11726627</v>
      </c>
      <c r="K32" s="20">
        <v>6565594</v>
      </c>
      <c r="L32" s="20">
        <v>9713057</v>
      </c>
      <c r="M32" s="20"/>
      <c r="N32" s="20">
        <v>16278651</v>
      </c>
      <c r="O32" s="20"/>
      <c r="P32" s="20"/>
      <c r="Q32" s="20"/>
      <c r="R32" s="20"/>
      <c r="S32" s="20"/>
      <c r="T32" s="20"/>
      <c r="U32" s="20"/>
      <c r="V32" s="20"/>
      <c r="W32" s="20">
        <v>28005278</v>
      </c>
      <c r="X32" s="20">
        <v>15097597</v>
      </c>
      <c r="Y32" s="20">
        <v>12907681</v>
      </c>
      <c r="Z32" s="21">
        <v>85.494936710789133</v>
      </c>
      <c r="AA32" s="22">
        <v>94198631</v>
      </c>
    </row>
    <row r="33" spans="1:27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64078637</v>
      </c>
      <c r="D34" s="29">
        <f>SUM(D29:D33)</f>
        <v>0</v>
      </c>
      <c r="E34" s="30">
        <f t="shared" si="3"/>
        <v>114803104</v>
      </c>
      <c r="F34" s="31">
        <f t="shared" si="3"/>
        <v>114684224</v>
      </c>
      <c r="G34" s="31">
        <f t="shared" si="3"/>
        <v>6944</v>
      </c>
      <c r="H34" s="31">
        <f t="shared" si="3"/>
        <v>1949534</v>
      </c>
      <c r="I34" s="31">
        <f t="shared" si="3"/>
        <v>9770149</v>
      </c>
      <c r="J34" s="31">
        <f t="shared" si="3"/>
        <v>11726627</v>
      </c>
      <c r="K34" s="31">
        <f t="shared" si="3"/>
        <v>6565594</v>
      </c>
      <c r="L34" s="31">
        <f t="shared" si="3"/>
        <v>9713057</v>
      </c>
      <c r="M34" s="31">
        <f t="shared" si="3"/>
        <v>0</v>
      </c>
      <c r="N34" s="31">
        <f t="shared" si="3"/>
        <v>16278651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28005278</v>
      </c>
      <c r="X34" s="31">
        <f t="shared" si="3"/>
        <v>30882584</v>
      </c>
      <c r="Y34" s="31">
        <f t="shared" si="3"/>
        <v>-2877306</v>
      </c>
      <c r="Z34" s="32">
        <f>+IF(X34&lt;&gt;0,+(Y34/X34)*100,0)</f>
        <v>-9.3169211488261467</v>
      </c>
      <c r="AA34" s="33">
        <f>SUM(AA29:AA33)</f>
        <v>114684224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64078637</v>
      </c>
      <c r="D40" s="29">
        <f>+D34+D39</f>
        <v>0</v>
      </c>
      <c r="E40" s="30">
        <f t="shared" si="5"/>
        <v>114803104</v>
      </c>
      <c r="F40" s="31">
        <f t="shared" si="5"/>
        <v>114684224</v>
      </c>
      <c r="G40" s="31">
        <f t="shared" si="5"/>
        <v>6944</v>
      </c>
      <c r="H40" s="31">
        <f t="shared" si="5"/>
        <v>1949534</v>
      </c>
      <c r="I40" s="31">
        <f t="shared" si="5"/>
        <v>9770149</v>
      </c>
      <c r="J40" s="31">
        <f t="shared" si="5"/>
        <v>11726627</v>
      </c>
      <c r="K40" s="31">
        <f t="shared" si="5"/>
        <v>6565594</v>
      </c>
      <c r="L40" s="31">
        <f t="shared" si="5"/>
        <v>9713057</v>
      </c>
      <c r="M40" s="31">
        <f t="shared" si="5"/>
        <v>0</v>
      </c>
      <c r="N40" s="31">
        <f t="shared" si="5"/>
        <v>16278651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28005278</v>
      </c>
      <c r="X40" s="31">
        <f t="shared" si="5"/>
        <v>30882584</v>
      </c>
      <c r="Y40" s="31">
        <f t="shared" si="5"/>
        <v>-2877306</v>
      </c>
      <c r="Z40" s="32">
        <f>+IF(X40&lt;&gt;0,+(Y40/X40)*100,0)</f>
        <v>-9.3169211488261467</v>
      </c>
      <c r="AA40" s="33">
        <f>+AA34+AA39</f>
        <v>114684224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1097783447</v>
      </c>
      <c r="D42" s="43">
        <f>+D25-D40</f>
        <v>0</v>
      </c>
      <c r="E42" s="44">
        <f t="shared" si="6"/>
        <v>1074337970</v>
      </c>
      <c r="F42" s="45">
        <f t="shared" si="6"/>
        <v>1074456850</v>
      </c>
      <c r="G42" s="45">
        <f t="shared" si="6"/>
        <v>15826866</v>
      </c>
      <c r="H42" s="45">
        <f t="shared" si="6"/>
        <v>3792183</v>
      </c>
      <c r="I42" s="45">
        <f t="shared" si="6"/>
        <v>-2745816</v>
      </c>
      <c r="J42" s="45">
        <f t="shared" si="6"/>
        <v>16873233</v>
      </c>
      <c r="K42" s="45">
        <f t="shared" si="6"/>
        <v>1624029933</v>
      </c>
      <c r="L42" s="45">
        <f t="shared" si="6"/>
        <v>-9449079</v>
      </c>
      <c r="M42" s="45">
        <f t="shared" si="6"/>
        <v>508273</v>
      </c>
      <c r="N42" s="45">
        <f t="shared" si="6"/>
        <v>1615089127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1631962360</v>
      </c>
      <c r="X42" s="45">
        <f t="shared" si="6"/>
        <v>1108448103</v>
      </c>
      <c r="Y42" s="45">
        <f t="shared" si="6"/>
        <v>523514257</v>
      </c>
      <c r="Z42" s="46">
        <f>+IF(X42&lt;&gt;0,+(Y42/X42)*100,0)</f>
        <v>47.229478365573961</v>
      </c>
      <c r="AA42" s="47">
        <f>+AA25-AA40</f>
        <v>1074456850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9083267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x14ac:dyDescent="0.25">
      <c r="A46" s="23" t="s">
        <v>69</v>
      </c>
      <c r="B46" s="17" t="s">
        <v>32</v>
      </c>
      <c r="C46" s="18">
        <v>-9083267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1027676</v>
      </c>
      <c r="D6" s="18"/>
      <c r="E6" s="19">
        <v>137208292</v>
      </c>
      <c r="F6" s="20">
        <v>140830352</v>
      </c>
      <c r="G6" s="20">
        <v>87</v>
      </c>
      <c r="H6" s="20">
        <v>73</v>
      </c>
      <c r="I6" s="20">
        <v>558</v>
      </c>
      <c r="J6" s="20">
        <v>718</v>
      </c>
      <c r="K6" s="20">
        <v>580</v>
      </c>
      <c r="L6" s="20">
        <v>536</v>
      </c>
      <c r="M6" s="20">
        <v>251</v>
      </c>
      <c r="N6" s="20">
        <v>1367</v>
      </c>
      <c r="O6" s="20"/>
      <c r="P6" s="20"/>
      <c r="Q6" s="20"/>
      <c r="R6" s="20"/>
      <c r="S6" s="20"/>
      <c r="T6" s="20"/>
      <c r="U6" s="20"/>
      <c r="V6" s="20"/>
      <c r="W6" s="20">
        <v>2085</v>
      </c>
      <c r="X6" s="20">
        <v>73586656</v>
      </c>
      <c r="Y6" s="20">
        <v>-73584571</v>
      </c>
      <c r="Z6" s="21">
        <v>-99.997166605858538</v>
      </c>
      <c r="AA6" s="22">
        <v>140830352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>
        <v>2243557</v>
      </c>
      <c r="F8" s="20">
        <v>2243557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1121778</v>
      </c>
      <c r="Y8" s="20">
        <v>-1121778</v>
      </c>
      <c r="Z8" s="21">
        <v>-100</v>
      </c>
      <c r="AA8" s="22">
        <v>2243557</v>
      </c>
    </row>
    <row r="9" spans="1:27" x14ac:dyDescent="0.25">
      <c r="A9" s="23" t="s">
        <v>37</v>
      </c>
      <c r="B9" s="17" t="s">
        <v>32</v>
      </c>
      <c r="C9" s="18">
        <v>-26828836</v>
      </c>
      <c r="D9" s="18"/>
      <c r="E9" s="19"/>
      <c r="F9" s="20"/>
      <c r="G9" s="20">
        <v>-2502799</v>
      </c>
      <c r="H9" s="20">
        <v>-2645306</v>
      </c>
      <c r="I9" s="20">
        <v>-2491665</v>
      </c>
      <c r="J9" s="20">
        <v>-7639770</v>
      </c>
      <c r="K9" s="20">
        <v>-2406230</v>
      </c>
      <c r="L9" s="20">
        <v>-3770420</v>
      </c>
      <c r="M9" s="20">
        <v>-2312207</v>
      </c>
      <c r="N9" s="20">
        <v>-8488857</v>
      </c>
      <c r="O9" s="20"/>
      <c r="P9" s="20"/>
      <c r="Q9" s="20"/>
      <c r="R9" s="20"/>
      <c r="S9" s="20"/>
      <c r="T9" s="20"/>
      <c r="U9" s="20"/>
      <c r="V9" s="20"/>
      <c r="W9" s="20">
        <v>-16128627</v>
      </c>
      <c r="X9" s="20"/>
      <c r="Y9" s="20">
        <v>-16128627</v>
      </c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-6033550</v>
      </c>
      <c r="D11" s="18"/>
      <c r="E11" s="19">
        <v>-7076000</v>
      </c>
      <c r="F11" s="20">
        <v>-7075000</v>
      </c>
      <c r="G11" s="20">
        <v>-702583</v>
      </c>
      <c r="H11" s="20">
        <v>-396243</v>
      </c>
      <c r="I11" s="20">
        <v>-569899</v>
      </c>
      <c r="J11" s="20">
        <v>-1668725</v>
      </c>
      <c r="K11" s="20">
        <v>-1079362</v>
      </c>
      <c r="L11" s="20">
        <v>-380612</v>
      </c>
      <c r="M11" s="20">
        <v>-445840</v>
      </c>
      <c r="N11" s="20">
        <v>-1905814</v>
      </c>
      <c r="O11" s="20"/>
      <c r="P11" s="20"/>
      <c r="Q11" s="20"/>
      <c r="R11" s="20"/>
      <c r="S11" s="20"/>
      <c r="T11" s="20"/>
      <c r="U11" s="20"/>
      <c r="V11" s="20"/>
      <c r="W11" s="20">
        <v>-3574539</v>
      </c>
      <c r="X11" s="20">
        <v>-3537504</v>
      </c>
      <c r="Y11" s="20">
        <v>-37035</v>
      </c>
      <c r="Z11" s="21">
        <v>1.0469246112513229</v>
      </c>
      <c r="AA11" s="22">
        <v>-7075000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-31834710</v>
      </c>
      <c r="D12" s="29">
        <f>SUM(D6:D11)</f>
        <v>0</v>
      </c>
      <c r="E12" s="30">
        <f t="shared" si="0"/>
        <v>132375849</v>
      </c>
      <c r="F12" s="31">
        <f t="shared" si="0"/>
        <v>135998909</v>
      </c>
      <c r="G12" s="31">
        <f t="shared" si="0"/>
        <v>-3205295</v>
      </c>
      <c r="H12" s="31">
        <f t="shared" si="0"/>
        <v>-3041476</v>
      </c>
      <c r="I12" s="31">
        <f t="shared" si="0"/>
        <v>-3061006</v>
      </c>
      <c r="J12" s="31">
        <f t="shared" si="0"/>
        <v>-9307777</v>
      </c>
      <c r="K12" s="31">
        <f t="shared" si="0"/>
        <v>-3485012</v>
      </c>
      <c r="L12" s="31">
        <f t="shared" si="0"/>
        <v>-4150496</v>
      </c>
      <c r="M12" s="31">
        <f t="shared" si="0"/>
        <v>-2757796</v>
      </c>
      <c r="N12" s="31">
        <f t="shared" si="0"/>
        <v>-10393304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-19701081</v>
      </c>
      <c r="X12" s="31">
        <f t="shared" si="0"/>
        <v>71170930</v>
      </c>
      <c r="Y12" s="31">
        <f t="shared" si="0"/>
        <v>-90872011</v>
      </c>
      <c r="Z12" s="32">
        <f>+IF(X12&lt;&gt;0,+(Y12/X12)*100,0)</f>
        <v>-127.68135951012583</v>
      </c>
      <c r="AA12" s="33">
        <f>SUM(AA6:AA11)</f>
        <v>135998909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1352021</v>
      </c>
      <c r="D19" s="18"/>
      <c r="E19" s="19">
        <v>3622714</v>
      </c>
      <c r="F19" s="20">
        <v>5510654</v>
      </c>
      <c r="G19" s="20"/>
      <c r="H19" s="20"/>
      <c r="I19" s="20"/>
      <c r="J19" s="20"/>
      <c r="K19" s="20">
        <v>336187</v>
      </c>
      <c r="L19" s="20"/>
      <c r="M19" s="20">
        <v>190180</v>
      </c>
      <c r="N19" s="20">
        <v>526367</v>
      </c>
      <c r="O19" s="20"/>
      <c r="P19" s="20"/>
      <c r="Q19" s="20"/>
      <c r="R19" s="20"/>
      <c r="S19" s="20"/>
      <c r="T19" s="20"/>
      <c r="U19" s="20"/>
      <c r="V19" s="20"/>
      <c r="W19" s="20">
        <v>526367</v>
      </c>
      <c r="X19" s="20">
        <v>-406178</v>
      </c>
      <c r="Y19" s="20">
        <v>932545</v>
      </c>
      <c r="Z19" s="21">
        <v>-229.59022891441685</v>
      </c>
      <c r="AA19" s="22">
        <v>5510654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1352021</v>
      </c>
      <c r="D24" s="29">
        <f>SUM(D15:D23)</f>
        <v>0</v>
      </c>
      <c r="E24" s="36">
        <f t="shared" si="1"/>
        <v>3622714</v>
      </c>
      <c r="F24" s="37">
        <f t="shared" si="1"/>
        <v>5510654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336187</v>
      </c>
      <c r="L24" s="37">
        <f t="shared" si="1"/>
        <v>0</v>
      </c>
      <c r="M24" s="37">
        <f t="shared" si="1"/>
        <v>190180</v>
      </c>
      <c r="N24" s="37">
        <f t="shared" si="1"/>
        <v>526367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526367</v>
      </c>
      <c r="X24" s="37">
        <f t="shared" si="1"/>
        <v>-406178</v>
      </c>
      <c r="Y24" s="37">
        <f t="shared" si="1"/>
        <v>932545</v>
      </c>
      <c r="Z24" s="38">
        <f>+IF(X24&lt;&gt;0,+(Y24/X24)*100,0)</f>
        <v>-229.59022891441685</v>
      </c>
      <c r="AA24" s="39">
        <f>SUM(AA15:AA23)</f>
        <v>5510654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-30482689</v>
      </c>
      <c r="D25" s="29">
        <f>+D12+D24</f>
        <v>0</v>
      </c>
      <c r="E25" s="30">
        <f t="shared" si="2"/>
        <v>135998563</v>
      </c>
      <c r="F25" s="31">
        <f t="shared" si="2"/>
        <v>141509563</v>
      </c>
      <c r="G25" s="31">
        <f t="shared" si="2"/>
        <v>-3205295</v>
      </c>
      <c r="H25" s="31">
        <f t="shared" si="2"/>
        <v>-3041476</v>
      </c>
      <c r="I25" s="31">
        <f t="shared" si="2"/>
        <v>-3061006</v>
      </c>
      <c r="J25" s="31">
        <f t="shared" si="2"/>
        <v>-9307777</v>
      </c>
      <c r="K25" s="31">
        <f t="shared" si="2"/>
        <v>-3148825</v>
      </c>
      <c r="L25" s="31">
        <f t="shared" si="2"/>
        <v>-4150496</v>
      </c>
      <c r="M25" s="31">
        <f t="shared" si="2"/>
        <v>-2567616</v>
      </c>
      <c r="N25" s="31">
        <f t="shared" si="2"/>
        <v>-9866937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-19174714</v>
      </c>
      <c r="X25" s="31">
        <f t="shared" si="2"/>
        <v>70764752</v>
      </c>
      <c r="Y25" s="31">
        <f t="shared" si="2"/>
        <v>-89939466</v>
      </c>
      <c r="Z25" s="32">
        <f>+IF(X25&lt;&gt;0,+(Y25/X25)*100,0)</f>
        <v>-127.0964194151348</v>
      </c>
      <c r="AA25" s="33">
        <f>+AA12+AA24</f>
        <v>141509563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58</v>
      </c>
      <c r="B32" s="17" t="s">
        <v>32</v>
      </c>
      <c r="C32" s="18">
        <v>46945453</v>
      </c>
      <c r="D32" s="18"/>
      <c r="E32" s="19">
        <v>69403312</v>
      </c>
      <c r="F32" s="20">
        <v>70175312</v>
      </c>
      <c r="G32" s="20">
        <v>545481</v>
      </c>
      <c r="H32" s="20">
        <v>2237083</v>
      </c>
      <c r="I32" s="20">
        <v>3346417</v>
      </c>
      <c r="J32" s="20">
        <v>6128981</v>
      </c>
      <c r="K32" s="20">
        <v>3837507</v>
      </c>
      <c r="L32" s="20">
        <v>5147749</v>
      </c>
      <c r="M32" s="20">
        <v>5865164</v>
      </c>
      <c r="N32" s="20">
        <v>14850420</v>
      </c>
      <c r="O32" s="20"/>
      <c r="P32" s="20"/>
      <c r="Q32" s="20"/>
      <c r="R32" s="20"/>
      <c r="S32" s="20"/>
      <c r="T32" s="20"/>
      <c r="U32" s="20"/>
      <c r="V32" s="20"/>
      <c r="W32" s="20">
        <v>20979401</v>
      </c>
      <c r="X32" s="20">
        <v>34574576</v>
      </c>
      <c r="Y32" s="20">
        <v>-13595175</v>
      </c>
      <c r="Z32" s="21">
        <v>-39.321306499897496</v>
      </c>
      <c r="AA32" s="22">
        <v>70175312</v>
      </c>
    </row>
    <row r="33" spans="1:27" x14ac:dyDescent="0.25">
      <c r="A33" s="23" t="s">
        <v>59</v>
      </c>
      <c r="B33" s="17" t="s">
        <v>32</v>
      </c>
      <c r="C33" s="18">
        <v>6394974</v>
      </c>
      <c r="D33" s="18"/>
      <c r="E33" s="19">
        <v>16733517</v>
      </c>
      <c r="F33" s="20">
        <v>16733517</v>
      </c>
      <c r="G33" s="20"/>
      <c r="H33" s="20"/>
      <c r="I33" s="20"/>
      <c r="J33" s="20"/>
      <c r="K33" s="20">
        <v>-211629</v>
      </c>
      <c r="L33" s="20">
        <v>-1735129</v>
      </c>
      <c r="M33" s="20">
        <v>-1004654</v>
      </c>
      <c r="N33" s="20">
        <v>-2951412</v>
      </c>
      <c r="O33" s="20"/>
      <c r="P33" s="20"/>
      <c r="Q33" s="20"/>
      <c r="R33" s="20"/>
      <c r="S33" s="20"/>
      <c r="T33" s="20"/>
      <c r="U33" s="20"/>
      <c r="V33" s="20"/>
      <c r="W33" s="20">
        <v>-2951412</v>
      </c>
      <c r="X33" s="20">
        <v>744600</v>
      </c>
      <c r="Y33" s="20">
        <v>-3696012</v>
      </c>
      <c r="Z33" s="21">
        <v>-496.37550362610796</v>
      </c>
      <c r="AA33" s="22">
        <v>16733517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53340427</v>
      </c>
      <c r="D34" s="29">
        <f>SUM(D29:D33)</f>
        <v>0</v>
      </c>
      <c r="E34" s="30">
        <f t="shared" si="3"/>
        <v>86136829</v>
      </c>
      <c r="F34" s="31">
        <f t="shared" si="3"/>
        <v>86908829</v>
      </c>
      <c r="G34" s="31">
        <f t="shared" si="3"/>
        <v>545481</v>
      </c>
      <c r="H34" s="31">
        <f t="shared" si="3"/>
        <v>2237083</v>
      </c>
      <c r="I34" s="31">
        <f t="shared" si="3"/>
        <v>3346417</v>
      </c>
      <c r="J34" s="31">
        <f t="shared" si="3"/>
        <v>6128981</v>
      </c>
      <c r="K34" s="31">
        <f t="shared" si="3"/>
        <v>3625878</v>
      </c>
      <c r="L34" s="31">
        <f t="shared" si="3"/>
        <v>3412620</v>
      </c>
      <c r="M34" s="31">
        <f t="shared" si="3"/>
        <v>4860510</v>
      </c>
      <c r="N34" s="31">
        <f t="shared" si="3"/>
        <v>11899008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18027989</v>
      </c>
      <c r="X34" s="31">
        <f t="shared" si="3"/>
        <v>35319176</v>
      </c>
      <c r="Y34" s="31">
        <f t="shared" si="3"/>
        <v>-17291187</v>
      </c>
      <c r="Z34" s="32">
        <f>+IF(X34&lt;&gt;0,+(Y34/X34)*100,0)</f>
        <v>-48.956937726973024</v>
      </c>
      <c r="AA34" s="33">
        <f>SUM(AA29:AA33)</f>
        <v>86908829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3" t="s">
        <v>59</v>
      </c>
      <c r="B38" s="17" t="s">
        <v>32</v>
      </c>
      <c r="C38" s="18"/>
      <c r="D38" s="18"/>
      <c r="E38" s="19">
        <v>40919110</v>
      </c>
      <c r="F38" s="20">
        <v>40919110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40919110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40919110</v>
      </c>
      <c r="F39" s="37">
        <f t="shared" si="4"/>
        <v>40919110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40919110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53340427</v>
      </c>
      <c r="D40" s="29">
        <f>+D34+D39</f>
        <v>0</v>
      </c>
      <c r="E40" s="30">
        <f t="shared" si="5"/>
        <v>127055939</v>
      </c>
      <c r="F40" s="31">
        <f t="shared" si="5"/>
        <v>127827939</v>
      </c>
      <c r="G40" s="31">
        <f t="shared" si="5"/>
        <v>545481</v>
      </c>
      <c r="H40" s="31">
        <f t="shared" si="5"/>
        <v>2237083</v>
      </c>
      <c r="I40" s="31">
        <f t="shared" si="5"/>
        <v>3346417</v>
      </c>
      <c r="J40" s="31">
        <f t="shared" si="5"/>
        <v>6128981</v>
      </c>
      <c r="K40" s="31">
        <f t="shared" si="5"/>
        <v>3625878</v>
      </c>
      <c r="L40" s="31">
        <f t="shared" si="5"/>
        <v>3412620</v>
      </c>
      <c r="M40" s="31">
        <f t="shared" si="5"/>
        <v>4860510</v>
      </c>
      <c r="N40" s="31">
        <f t="shared" si="5"/>
        <v>11899008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18027989</v>
      </c>
      <c r="X40" s="31">
        <f t="shared" si="5"/>
        <v>35319176</v>
      </c>
      <c r="Y40" s="31">
        <f t="shared" si="5"/>
        <v>-17291187</v>
      </c>
      <c r="Z40" s="32">
        <f>+IF(X40&lt;&gt;0,+(Y40/X40)*100,0)</f>
        <v>-48.956937726973024</v>
      </c>
      <c r="AA40" s="33">
        <f>+AA34+AA39</f>
        <v>127827939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-83823116</v>
      </c>
      <c r="D42" s="43">
        <f>+D25-D40</f>
        <v>0</v>
      </c>
      <c r="E42" s="44">
        <f t="shared" si="6"/>
        <v>8942624</v>
      </c>
      <c r="F42" s="45">
        <f t="shared" si="6"/>
        <v>13681624</v>
      </c>
      <c r="G42" s="45">
        <f t="shared" si="6"/>
        <v>-3750776</v>
      </c>
      <c r="H42" s="45">
        <f t="shared" si="6"/>
        <v>-5278559</v>
      </c>
      <c r="I42" s="45">
        <f t="shared" si="6"/>
        <v>-6407423</v>
      </c>
      <c r="J42" s="45">
        <f t="shared" si="6"/>
        <v>-15436758</v>
      </c>
      <c r="K42" s="45">
        <f t="shared" si="6"/>
        <v>-6774703</v>
      </c>
      <c r="L42" s="45">
        <f t="shared" si="6"/>
        <v>-7563116</v>
      </c>
      <c r="M42" s="45">
        <f t="shared" si="6"/>
        <v>-7428126</v>
      </c>
      <c r="N42" s="45">
        <f t="shared" si="6"/>
        <v>-21765945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-37202703</v>
      </c>
      <c r="X42" s="45">
        <f t="shared" si="6"/>
        <v>35445576</v>
      </c>
      <c r="Y42" s="45">
        <f t="shared" si="6"/>
        <v>-72648279</v>
      </c>
      <c r="Z42" s="46">
        <f>+IF(X42&lt;&gt;0,+(Y42/X42)*100,0)</f>
        <v>-204.95725333959874</v>
      </c>
      <c r="AA42" s="47">
        <f>+AA25-AA40</f>
        <v>13681624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4546053</v>
      </c>
      <c r="D45" s="18"/>
      <c r="E45" s="19">
        <v>65020041</v>
      </c>
      <c r="F45" s="20">
        <v>65020041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65020041</v>
      </c>
    </row>
    <row r="46" spans="1:27" x14ac:dyDescent="0.25">
      <c r="A46" s="23" t="s">
        <v>69</v>
      </c>
      <c r="B46" s="17" t="s">
        <v>32</v>
      </c>
      <c r="C46" s="18">
        <v>-4546054</v>
      </c>
      <c r="D46" s="18"/>
      <c r="E46" s="19">
        <v>4270089</v>
      </c>
      <c r="F46" s="20">
        <v>4270089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4270089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</v>
      </c>
      <c r="D48" s="51">
        <f>SUM(D45:D47)</f>
        <v>0</v>
      </c>
      <c r="E48" s="52">
        <f t="shared" si="7"/>
        <v>69290130</v>
      </c>
      <c r="F48" s="53">
        <f t="shared" si="7"/>
        <v>69290130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69290130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4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5" customHeight="1" x14ac:dyDescent="0.25">
      <c r="A2" s="2" t="s">
        <v>1</v>
      </c>
      <c r="B2" s="1" t="s">
        <v>93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681612821</v>
      </c>
      <c r="D6" s="18"/>
      <c r="E6" s="19">
        <v>-2677059295</v>
      </c>
      <c r="F6" s="20">
        <v>-2673486699</v>
      </c>
      <c r="G6" s="20">
        <v>446510062</v>
      </c>
      <c r="H6" s="20">
        <v>39292485</v>
      </c>
      <c r="I6" s="20">
        <v>20083166</v>
      </c>
      <c r="J6" s="20">
        <v>505885713</v>
      </c>
      <c r="K6" s="20">
        <v>6776073</v>
      </c>
      <c r="L6" s="20">
        <v>110721459</v>
      </c>
      <c r="M6" s="20">
        <v>73138896</v>
      </c>
      <c r="N6" s="20">
        <v>190636428</v>
      </c>
      <c r="O6" s="20"/>
      <c r="P6" s="20"/>
      <c r="Q6" s="20"/>
      <c r="R6" s="20"/>
      <c r="S6" s="20"/>
      <c r="T6" s="20"/>
      <c r="U6" s="20"/>
      <c r="V6" s="20"/>
      <c r="W6" s="20">
        <v>696522141</v>
      </c>
      <c r="X6" s="20">
        <v>-1351949446</v>
      </c>
      <c r="Y6" s="20">
        <v>2048471587</v>
      </c>
      <c r="Z6" s="21">
        <v>-151.51983626760551</v>
      </c>
      <c r="AA6" s="22">
        <v>-2673486699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>
        <v>1467036869</v>
      </c>
      <c r="D8" s="18"/>
      <c r="E8" s="19">
        <v>919351732</v>
      </c>
      <c r="F8" s="20">
        <v>919351732</v>
      </c>
      <c r="G8" s="20">
        <v>1579864661</v>
      </c>
      <c r="H8" s="20">
        <v>-72242324</v>
      </c>
      <c r="I8" s="20">
        <v>-1170392992</v>
      </c>
      <c r="J8" s="20">
        <v>337229345</v>
      </c>
      <c r="K8" s="20">
        <v>55771325</v>
      </c>
      <c r="L8" s="20">
        <v>55400630</v>
      </c>
      <c r="M8" s="20">
        <v>22685304</v>
      </c>
      <c r="N8" s="20">
        <v>133857259</v>
      </c>
      <c r="O8" s="20"/>
      <c r="P8" s="20"/>
      <c r="Q8" s="20"/>
      <c r="R8" s="20"/>
      <c r="S8" s="20"/>
      <c r="T8" s="20"/>
      <c r="U8" s="20"/>
      <c r="V8" s="20"/>
      <c r="W8" s="20">
        <v>471086604</v>
      </c>
      <c r="X8" s="20">
        <v>573534539</v>
      </c>
      <c r="Y8" s="20">
        <v>-102447935</v>
      </c>
      <c r="Z8" s="21">
        <v>-17.862557184197758</v>
      </c>
      <c r="AA8" s="22">
        <v>919351732</v>
      </c>
    </row>
    <row r="9" spans="1:27" x14ac:dyDescent="0.25">
      <c r="A9" s="23" t="s">
        <v>37</v>
      </c>
      <c r="B9" s="17" t="s">
        <v>32</v>
      </c>
      <c r="C9" s="18">
        <v>-22641318</v>
      </c>
      <c r="D9" s="18"/>
      <c r="E9" s="19">
        <v>-13886177</v>
      </c>
      <c r="F9" s="20">
        <v>-13886177</v>
      </c>
      <c r="G9" s="20">
        <v>-10222627</v>
      </c>
      <c r="H9" s="20">
        <v>-1651601</v>
      </c>
      <c r="I9" s="20">
        <v>-1960123</v>
      </c>
      <c r="J9" s="20">
        <v>-13834351</v>
      </c>
      <c r="K9" s="20">
        <v>495778</v>
      </c>
      <c r="L9" s="20">
        <v>-610451</v>
      </c>
      <c r="M9" s="20">
        <v>-2388678</v>
      </c>
      <c r="N9" s="20">
        <v>-2503351</v>
      </c>
      <c r="O9" s="20"/>
      <c r="P9" s="20"/>
      <c r="Q9" s="20"/>
      <c r="R9" s="20"/>
      <c r="S9" s="20"/>
      <c r="T9" s="20"/>
      <c r="U9" s="20"/>
      <c r="V9" s="20"/>
      <c r="W9" s="20">
        <v>-16337702</v>
      </c>
      <c r="X9" s="20">
        <v>1688608</v>
      </c>
      <c r="Y9" s="20">
        <v>-18026310</v>
      </c>
      <c r="Z9" s="21">
        <v>-1067.5248488696016</v>
      </c>
      <c r="AA9" s="22">
        <v>-13886177</v>
      </c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x14ac:dyDescent="0.25">
      <c r="A11" s="23" t="s">
        <v>39</v>
      </c>
      <c r="B11" s="17" t="s">
        <v>32</v>
      </c>
      <c r="C11" s="18">
        <v>-48103452</v>
      </c>
      <c r="D11" s="18"/>
      <c r="E11" s="19">
        <v>13695807</v>
      </c>
      <c r="F11" s="20">
        <v>13696807</v>
      </c>
      <c r="G11" s="20">
        <v>-42729523</v>
      </c>
      <c r="H11" s="20">
        <v>-1775867</v>
      </c>
      <c r="I11" s="20">
        <v>-1585504</v>
      </c>
      <c r="J11" s="20">
        <v>-46090894</v>
      </c>
      <c r="K11" s="20">
        <v>-4001902</v>
      </c>
      <c r="L11" s="20">
        <v>-2296145</v>
      </c>
      <c r="M11" s="20">
        <v>-1509140</v>
      </c>
      <c r="N11" s="20">
        <v>-7807187</v>
      </c>
      <c r="O11" s="20"/>
      <c r="P11" s="20"/>
      <c r="Q11" s="20"/>
      <c r="R11" s="20"/>
      <c r="S11" s="20"/>
      <c r="T11" s="20"/>
      <c r="U11" s="20"/>
      <c r="V11" s="20"/>
      <c r="W11" s="20">
        <v>-53898081</v>
      </c>
      <c r="X11" s="20">
        <v>8424869</v>
      </c>
      <c r="Y11" s="20">
        <v>-62322950</v>
      </c>
      <c r="Z11" s="21">
        <v>-739.74978127256338</v>
      </c>
      <c r="AA11" s="22">
        <v>13696807</v>
      </c>
    </row>
    <row r="12" spans="1:27" x14ac:dyDescent="0.25">
      <c r="A12" s="27" t="s">
        <v>40</v>
      </c>
      <c r="B12" s="28" t="s">
        <v>32</v>
      </c>
      <c r="C12" s="29">
        <f t="shared" ref="C12:Y12" si="0">SUM(C6:C11)</f>
        <v>2077904920</v>
      </c>
      <c r="D12" s="29">
        <f>SUM(D6:D11)</f>
        <v>0</v>
      </c>
      <c r="E12" s="30">
        <f t="shared" si="0"/>
        <v>-1757897933</v>
      </c>
      <c r="F12" s="31">
        <f t="shared" si="0"/>
        <v>-1754324337</v>
      </c>
      <c r="G12" s="31">
        <f t="shared" si="0"/>
        <v>1973422573</v>
      </c>
      <c r="H12" s="31">
        <f t="shared" si="0"/>
        <v>-36377307</v>
      </c>
      <c r="I12" s="31">
        <f t="shared" si="0"/>
        <v>-1153855453</v>
      </c>
      <c r="J12" s="31">
        <f t="shared" si="0"/>
        <v>783189813</v>
      </c>
      <c r="K12" s="31">
        <f t="shared" si="0"/>
        <v>59041274</v>
      </c>
      <c r="L12" s="31">
        <f t="shared" si="0"/>
        <v>163215493</v>
      </c>
      <c r="M12" s="31">
        <f t="shared" si="0"/>
        <v>91926382</v>
      </c>
      <c r="N12" s="31">
        <f t="shared" si="0"/>
        <v>314183149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1097372962</v>
      </c>
      <c r="X12" s="31">
        <f t="shared" si="0"/>
        <v>-768301430</v>
      </c>
      <c r="Y12" s="31">
        <f t="shared" si="0"/>
        <v>1865674392</v>
      </c>
      <c r="Z12" s="32">
        <f>+IF(X12&lt;&gt;0,+(Y12/X12)*100,0)</f>
        <v>-242.83104510166015</v>
      </c>
      <c r="AA12" s="33">
        <f>SUM(AA6:AA11)</f>
        <v>-1754324337</v>
      </c>
    </row>
    <row r="13" spans="1:27" ht="5.15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-131300</v>
      </c>
      <c r="F16" s="20">
        <v>-131300</v>
      </c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>
        <v>-136600</v>
      </c>
      <c r="Y16" s="24">
        <v>136600</v>
      </c>
      <c r="Z16" s="25">
        <v>-100</v>
      </c>
      <c r="AA16" s="26">
        <v>-131300</v>
      </c>
    </row>
    <row r="17" spans="1:27" x14ac:dyDescent="0.25">
      <c r="A17" s="23" t="s">
        <v>45</v>
      </c>
      <c r="B17" s="17" t="s">
        <v>32</v>
      </c>
      <c r="C17" s="18">
        <v>-12463315</v>
      </c>
      <c r="D17" s="18"/>
      <c r="E17" s="19">
        <v>-12463315</v>
      </c>
      <c r="F17" s="20">
        <v>-12463315</v>
      </c>
      <c r="G17" s="20"/>
      <c r="H17" s="20"/>
      <c r="I17" s="20"/>
      <c r="J17" s="20"/>
      <c r="K17" s="20">
        <v>419485780</v>
      </c>
      <c r="L17" s="20"/>
      <c r="M17" s="20"/>
      <c r="N17" s="20">
        <v>419485780</v>
      </c>
      <c r="O17" s="20"/>
      <c r="P17" s="20"/>
      <c r="Q17" s="20"/>
      <c r="R17" s="20"/>
      <c r="S17" s="20"/>
      <c r="T17" s="20"/>
      <c r="U17" s="20"/>
      <c r="V17" s="20"/>
      <c r="W17" s="20">
        <v>419485780</v>
      </c>
      <c r="X17" s="20">
        <v>-12463315</v>
      </c>
      <c r="Y17" s="20">
        <v>431949095</v>
      </c>
      <c r="Z17" s="21">
        <v>-3465.7640844349999</v>
      </c>
      <c r="AA17" s="22">
        <v>-12463315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>
        <v>1082982455</v>
      </c>
      <c r="D19" s="18"/>
      <c r="E19" s="19">
        <v>1536530716</v>
      </c>
      <c r="F19" s="20">
        <v>1538318120</v>
      </c>
      <c r="G19" s="20">
        <v>197838986</v>
      </c>
      <c r="H19" s="20">
        <v>-74209817</v>
      </c>
      <c r="I19" s="20">
        <v>-14644478</v>
      </c>
      <c r="J19" s="20">
        <v>108984691</v>
      </c>
      <c r="K19" s="20">
        <v>1200258779</v>
      </c>
      <c r="L19" s="20">
        <v>50803157</v>
      </c>
      <c r="M19" s="20">
        <v>-20785443</v>
      </c>
      <c r="N19" s="20">
        <v>1230276493</v>
      </c>
      <c r="O19" s="20"/>
      <c r="P19" s="20"/>
      <c r="Q19" s="20"/>
      <c r="R19" s="20"/>
      <c r="S19" s="20"/>
      <c r="T19" s="20"/>
      <c r="U19" s="20"/>
      <c r="V19" s="20"/>
      <c r="W19" s="20">
        <v>1339261184</v>
      </c>
      <c r="X19" s="20">
        <v>1373232624</v>
      </c>
      <c r="Y19" s="20">
        <v>-33971440</v>
      </c>
      <c r="Z19" s="21">
        <v>-2.4738299546836284</v>
      </c>
      <c r="AA19" s="22">
        <v>1538318120</v>
      </c>
    </row>
    <row r="20" spans="1:27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49</v>
      </c>
      <c r="B22" s="17" t="s">
        <v>32</v>
      </c>
      <c r="C22" s="18"/>
      <c r="D22" s="18"/>
      <c r="E22" s="19">
        <v>-11526</v>
      </c>
      <c r="F22" s="20">
        <v>-11526</v>
      </c>
      <c r="G22" s="20"/>
      <c r="H22" s="20"/>
      <c r="I22" s="20">
        <v>-471</v>
      </c>
      <c r="J22" s="20">
        <v>-471</v>
      </c>
      <c r="K22" s="20">
        <v>-487</v>
      </c>
      <c r="L22" s="20">
        <v>-471</v>
      </c>
      <c r="M22" s="20">
        <v>-2889</v>
      </c>
      <c r="N22" s="20">
        <v>-3847</v>
      </c>
      <c r="O22" s="20"/>
      <c r="P22" s="20"/>
      <c r="Q22" s="20"/>
      <c r="R22" s="20"/>
      <c r="S22" s="20"/>
      <c r="T22" s="20"/>
      <c r="U22" s="20"/>
      <c r="V22" s="20"/>
      <c r="W22" s="20">
        <v>-4318</v>
      </c>
      <c r="X22" s="20">
        <v>-3842</v>
      </c>
      <c r="Y22" s="20">
        <v>-476</v>
      </c>
      <c r="Z22" s="21">
        <v>12.389380530973451</v>
      </c>
      <c r="AA22" s="22">
        <v>-11526</v>
      </c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x14ac:dyDescent="0.25">
      <c r="A24" s="27" t="s">
        <v>51</v>
      </c>
      <c r="B24" s="35" t="s">
        <v>32</v>
      </c>
      <c r="C24" s="29">
        <f t="shared" ref="C24:Y24" si="1">SUM(C15:C23)</f>
        <v>1070519140</v>
      </c>
      <c r="D24" s="29">
        <f>SUM(D15:D23)</f>
        <v>0</v>
      </c>
      <c r="E24" s="36">
        <f t="shared" si="1"/>
        <v>1523924575</v>
      </c>
      <c r="F24" s="37">
        <f t="shared" si="1"/>
        <v>1525711979</v>
      </c>
      <c r="G24" s="37">
        <f t="shared" si="1"/>
        <v>197838986</v>
      </c>
      <c r="H24" s="37">
        <f t="shared" si="1"/>
        <v>-74209817</v>
      </c>
      <c r="I24" s="37">
        <f t="shared" si="1"/>
        <v>-14644949</v>
      </c>
      <c r="J24" s="37">
        <f t="shared" si="1"/>
        <v>108984220</v>
      </c>
      <c r="K24" s="37">
        <f t="shared" si="1"/>
        <v>1619744072</v>
      </c>
      <c r="L24" s="37">
        <f t="shared" si="1"/>
        <v>50802686</v>
      </c>
      <c r="M24" s="37">
        <f t="shared" si="1"/>
        <v>-20788332</v>
      </c>
      <c r="N24" s="37">
        <f t="shared" si="1"/>
        <v>1649758426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1758742646</v>
      </c>
      <c r="X24" s="37">
        <f t="shared" si="1"/>
        <v>1360628867</v>
      </c>
      <c r="Y24" s="37">
        <f t="shared" si="1"/>
        <v>398113779</v>
      </c>
      <c r="Z24" s="38">
        <f>+IF(X24&lt;&gt;0,+(Y24/X24)*100,0)</f>
        <v>29.259542308387609</v>
      </c>
      <c r="AA24" s="39">
        <f>SUM(AA15:AA23)</f>
        <v>1525711979</v>
      </c>
    </row>
    <row r="25" spans="1:27" x14ac:dyDescent="0.25">
      <c r="A25" s="27" t="s">
        <v>52</v>
      </c>
      <c r="B25" s="28" t="s">
        <v>32</v>
      </c>
      <c r="C25" s="29">
        <f t="shared" ref="C25:Y25" si="2">+C12+C24</f>
        <v>3148424060</v>
      </c>
      <c r="D25" s="29">
        <f>+D12+D24</f>
        <v>0</v>
      </c>
      <c r="E25" s="30">
        <f t="shared" si="2"/>
        <v>-233973358</v>
      </c>
      <c r="F25" s="31">
        <f t="shared" si="2"/>
        <v>-228612358</v>
      </c>
      <c r="G25" s="31">
        <f t="shared" si="2"/>
        <v>2171261559</v>
      </c>
      <c r="H25" s="31">
        <f t="shared" si="2"/>
        <v>-110587124</v>
      </c>
      <c r="I25" s="31">
        <f t="shared" si="2"/>
        <v>-1168500402</v>
      </c>
      <c r="J25" s="31">
        <f t="shared" si="2"/>
        <v>892174033</v>
      </c>
      <c r="K25" s="31">
        <f t="shared" si="2"/>
        <v>1678785346</v>
      </c>
      <c r="L25" s="31">
        <f t="shared" si="2"/>
        <v>214018179</v>
      </c>
      <c r="M25" s="31">
        <f t="shared" si="2"/>
        <v>71138050</v>
      </c>
      <c r="N25" s="31">
        <f t="shared" si="2"/>
        <v>1963941575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2856115608</v>
      </c>
      <c r="X25" s="31">
        <f t="shared" si="2"/>
        <v>592327437</v>
      </c>
      <c r="Y25" s="31">
        <f t="shared" si="2"/>
        <v>2263788171</v>
      </c>
      <c r="Z25" s="32">
        <f>+IF(X25&lt;&gt;0,+(Y25/X25)*100,0)</f>
        <v>382.18526267592091</v>
      </c>
      <c r="AA25" s="33">
        <f>+AA12+AA24</f>
        <v>-228612358</v>
      </c>
    </row>
    <row r="26" spans="1:27" ht="5.15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56</v>
      </c>
      <c r="B30" s="17" t="s">
        <v>32</v>
      </c>
      <c r="C30" s="18">
        <v>11057990</v>
      </c>
      <c r="D30" s="18"/>
      <c r="E30" s="19">
        <v>20485593</v>
      </c>
      <c r="F30" s="20">
        <v>20485593</v>
      </c>
      <c r="G30" s="20">
        <v>-28540</v>
      </c>
      <c r="H30" s="20">
        <v>-4225</v>
      </c>
      <c r="I30" s="20">
        <v>-694980</v>
      </c>
      <c r="J30" s="20">
        <v>-727745</v>
      </c>
      <c r="K30" s="20">
        <v>-4262</v>
      </c>
      <c r="L30" s="20">
        <v>-4262</v>
      </c>
      <c r="M30" s="20">
        <v>-1517948</v>
      </c>
      <c r="N30" s="20">
        <v>-1526472</v>
      </c>
      <c r="O30" s="20"/>
      <c r="P30" s="20"/>
      <c r="Q30" s="20"/>
      <c r="R30" s="20"/>
      <c r="S30" s="20"/>
      <c r="T30" s="20"/>
      <c r="U30" s="20"/>
      <c r="V30" s="20"/>
      <c r="W30" s="20">
        <v>-2254217</v>
      </c>
      <c r="X30" s="20">
        <v>15784987</v>
      </c>
      <c r="Y30" s="20">
        <v>-18039204</v>
      </c>
      <c r="Z30" s="21">
        <v>-114.28076564142877</v>
      </c>
      <c r="AA30" s="22">
        <v>20485593</v>
      </c>
    </row>
    <row r="31" spans="1:27" x14ac:dyDescent="0.25">
      <c r="A31" s="23" t="s">
        <v>57</v>
      </c>
      <c r="B31" s="17" t="s">
        <v>32</v>
      </c>
      <c r="C31" s="18">
        <v>-1878746</v>
      </c>
      <c r="D31" s="18"/>
      <c r="E31" s="19">
        <v>1519345</v>
      </c>
      <c r="F31" s="20">
        <v>1519345</v>
      </c>
      <c r="G31" s="20">
        <v>-935216</v>
      </c>
      <c r="H31" s="20">
        <v>-12308</v>
      </c>
      <c r="I31" s="20">
        <v>-16693</v>
      </c>
      <c r="J31" s="20">
        <v>-964217</v>
      </c>
      <c r="K31" s="20">
        <v>-15176</v>
      </c>
      <c r="L31" s="20">
        <v>-30859</v>
      </c>
      <c r="M31" s="20">
        <v>-16317</v>
      </c>
      <c r="N31" s="20">
        <v>-62352</v>
      </c>
      <c r="O31" s="20"/>
      <c r="P31" s="20"/>
      <c r="Q31" s="20"/>
      <c r="R31" s="20"/>
      <c r="S31" s="20"/>
      <c r="T31" s="20"/>
      <c r="U31" s="20"/>
      <c r="V31" s="20"/>
      <c r="W31" s="20">
        <v>-1026569</v>
      </c>
      <c r="X31" s="20">
        <v>1535469</v>
      </c>
      <c r="Y31" s="20">
        <v>-2562038</v>
      </c>
      <c r="Z31" s="21">
        <v>-166.85703195570863</v>
      </c>
      <c r="AA31" s="22">
        <v>1519345</v>
      </c>
    </row>
    <row r="32" spans="1:27" x14ac:dyDescent="0.25">
      <c r="A32" s="23" t="s">
        <v>58</v>
      </c>
      <c r="B32" s="17" t="s">
        <v>32</v>
      </c>
      <c r="C32" s="18">
        <v>15304480</v>
      </c>
      <c r="D32" s="18"/>
      <c r="E32" s="19">
        <v>-581747505</v>
      </c>
      <c r="F32" s="20">
        <v>-581094385</v>
      </c>
      <c r="G32" s="20">
        <v>-4131075</v>
      </c>
      <c r="H32" s="20">
        <v>15713642</v>
      </c>
      <c r="I32" s="20">
        <v>10130626</v>
      </c>
      <c r="J32" s="20">
        <v>21713193</v>
      </c>
      <c r="K32" s="20">
        <v>6597545</v>
      </c>
      <c r="L32" s="20">
        <v>23832292</v>
      </c>
      <c r="M32" s="20">
        <v>-17194770</v>
      </c>
      <c r="N32" s="20">
        <v>13235067</v>
      </c>
      <c r="O32" s="20"/>
      <c r="P32" s="20"/>
      <c r="Q32" s="20"/>
      <c r="R32" s="20"/>
      <c r="S32" s="20"/>
      <c r="T32" s="20"/>
      <c r="U32" s="20"/>
      <c r="V32" s="20"/>
      <c r="W32" s="20">
        <v>34948260</v>
      </c>
      <c r="X32" s="20">
        <v>-312582743</v>
      </c>
      <c r="Y32" s="20">
        <v>347531003</v>
      </c>
      <c r="Z32" s="21">
        <v>-111.18048285858187</v>
      </c>
      <c r="AA32" s="22">
        <v>-581094385</v>
      </c>
    </row>
    <row r="33" spans="1:27" x14ac:dyDescent="0.25">
      <c r="A33" s="23" t="s">
        <v>59</v>
      </c>
      <c r="B33" s="17" t="s">
        <v>32</v>
      </c>
      <c r="C33" s="18">
        <v>162880849</v>
      </c>
      <c r="D33" s="18"/>
      <c r="E33" s="19">
        <v>251099964</v>
      </c>
      <c r="F33" s="20">
        <v>251099964</v>
      </c>
      <c r="G33" s="20">
        <v>297520957</v>
      </c>
      <c r="H33" s="20">
        <v>-145887201</v>
      </c>
      <c r="I33" s="20">
        <v>2737600</v>
      </c>
      <c r="J33" s="20">
        <v>154371356</v>
      </c>
      <c r="K33" s="20">
        <v>-211629</v>
      </c>
      <c r="L33" s="20">
        <v>-1735129</v>
      </c>
      <c r="M33" s="20">
        <v>-1004654</v>
      </c>
      <c r="N33" s="20">
        <v>-2951412</v>
      </c>
      <c r="O33" s="20"/>
      <c r="P33" s="20"/>
      <c r="Q33" s="20"/>
      <c r="R33" s="20"/>
      <c r="S33" s="20"/>
      <c r="T33" s="20"/>
      <c r="U33" s="20"/>
      <c r="V33" s="20"/>
      <c r="W33" s="20">
        <v>151419944</v>
      </c>
      <c r="X33" s="20">
        <v>117927816</v>
      </c>
      <c r="Y33" s="20">
        <v>33492128</v>
      </c>
      <c r="Z33" s="21">
        <v>28.400532746235207</v>
      </c>
      <c r="AA33" s="22">
        <v>251099964</v>
      </c>
    </row>
    <row r="34" spans="1:27" x14ac:dyDescent="0.25">
      <c r="A34" s="27" t="s">
        <v>60</v>
      </c>
      <c r="B34" s="28" t="s">
        <v>32</v>
      </c>
      <c r="C34" s="29">
        <f t="shared" ref="C34:Y34" si="3">SUM(C29:C33)</f>
        <v>187364573</v>
      </c>
      <c r="D34" s="29">
        <f>SUM(D29:D33)</f>
        <v>0</v>
      </c>
      <c r="E34" s="30">
        <f t="shared" si="3"/>
        <v>-308642603</v>
      </c>
      <c r="F34" s="31">
        <f t="shared" si="3"/>
        <v>-307989483</v>
      </c>
      <c r="G34" s="31">
        <f t="shared" si="3"/>
        <v>292426126</v>
      </c>
      <c r="H34" s="31">
        <f t="shared" si="3"/>
        <v>-130190092</v>
      </c>
      <c r="I34" s="31">
        <f t="shared" si="3"/>
        <v>12156553</v>
      </c>
      <c r="J34" s="31">
        <f t="shared" si="3"/>
        <v>174392587</v>
      </c>
      <c r="K34" s="31">
        <f t="shared" si="3"/>
        <v>6366478</v>
      </c>
      <c r="L34" s="31">
        <f t="shared" si="3"/>
        <v>22062042</v>
      </c>
      <c r="M34" s="31">
        <f t="shared" si="3"/>
        <v>-19733689</v>
      </c>
      <c r="N34" s="31">
        <f t="shared" si="3"/>
        <v>8694831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183087418</v>
      </c>
      <c r="X34" s="31">
        <f t="shared" si="3"/>
        <v>-177334471</v>
      </c>
      <c r="Y34" s="31">
        <f t="shared" si="3"/>
        <v>360421889</v>
      </c>
      <c r="Z34" s="32">
        <f>+IF(X34&lt;&gt;0,+(Y34/X34)*100,0)</f>
        <v>-203.24412223272711</v>
      </c>
      <c r="AA34" s="33">
        <f>SUM(AA29:AA33)</f>
        <v>-307989483</v>
      </c>
    </row>
    <row r="35" spans="1:27" ht="5.15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>
        <v>1456488</v>
      </c>
      <c r="N37" s="20">
        <v>1456488</v>
      </c>
      <c r="O37" s="20"/>
      <c r="P37" s="20"/>
      <c r="Q37" s="20"/>
      <c r="R37" s="20"/>
      <c r="S37" s="20"/>
      <c r="T37" s="20"/>
      <c r="U37" s="20"/>
      <c r="V37" s="20"/>
      <c r="W37" s="20">
        <v>1456488</v>
      </c>
      <c r="X37" s="20"/>
      <c r="Y37" s="20">
        <v>1456488</v>
      </c>
      <c r="Z37" s="21"/>
      <c r="AA37" s="22"/>
    </row>
    <row r="38" spans="1:27" x14ac:dyDescent="0.25">
      <c r="A38" s="23" t="s">
        <v>59</v>
      </c>
      <c r="B38" s="17" t="s">
        <v>32</v>
      </c>
      <c r="C38" s="18">
        <v>661817429</v>
      </c>
      <c r="D38" s="18"/>
      <c r="E38" s="19">
        <v>959767069</v>
      </c>
      <c r="F38" s="20">
        <v>959767069</v>
      </c>
      <c r="G38" s="20">
        <v>379449308</v>
      </c>
      <c r="H38" s="20">
        <v>240247017</v>
      </c>
      <c r="I38" s="20">
        <v>1166552</v>
      </c>
      <c r="J38" s="20">
        <v>620862877</v>
      </c>
      <c r="K38" s="20">
        <v>1166552</v>
      </c>
      <c r="L38" s="20">
        <v>1166552</v>
      </c>
      <c r="M38" s="20">
        <v>1166552</v>
      </c>
      <c r="N38" s="20">
        <v>3499656</v>
      </c>
      <c r="O38" s="20"/>
      <c r="P38" s="20"/>
      <c r="Q38" s="20"/>
      <c r="R38" s="20"/>
      <c r="S38" s="20"/>
      <c r="T38" s="20"/>
      <c r="U38" s="20"/>
      <c r="V38" s="20"/>
      <c r="W38" s="20">
        <v>624362533</v>
      </c>
      <c r="X38" s="20">
        <v>560656049</v>
      </c>
      <c r="Y38" s="20">
        <v>63706484</v>
      </c>
      <c r="Z38" s="21">
        <v>11.362846100319164</v>
      </c>
      <c r="AA38" s="22">
        <v>959767069</v>
      </c>
    </row>
    <row r="39" spans="1:27" x14ac:dyDescent="0.25">
      <c r="A39" s="27" t="s">
        <v>63</v>
      </c>
      <c r="B39" s="35" t="s">
        <v>32</v>
      </c>
      <c r="C39" s="29">
        <f t="shared" ref="C39:Y39" si="4">SUM(C37:C38)</f>
        <v>661817429</v>
      </c>
      <c r="D39" s="29">
        <f>SUM(D37:D38)</f>
        <v>0</v>
      </c>
      <c r="E39" s="36">
        <f t="shared" si="4"/>
        <v>959767069</v>
      </c>
      <c r="F39" s="37">
        <f t="shared" si="4"/>
        <v>959767069</v>
      </c>
      <c r="G39" s="37">
        <f t="shared" si="4"/>
        <v>379449308</v>
      </c>
      <c r="H39" s="37">
        <f t="shared" si="4"/>
        <v>240247017</v>
      </c>
      <c r="I39" s="37">
        <f t="shared" si="4"/>
        <v>1166552</v>
      </c>
      <c r="J39" s="37">
        <f t="shared" si="4"/>
        <v>620862877</v>
      </c>
      <c r="K39" s="37">
        <f t="shared" si="4"/>
        <v>1166552</v>
      </c>
      <c r="L39" s="37">
        <f t="shared" si="4"/>
        <v>1166552</v>
      </c>
      <c r="M39" s="37">
        <f t="shared" si="4"/>
        <v>2623040</v>
      </c>
      <c r="N39" s="37">
        <f t="shared" si="4"/>
        <v>4956144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625819021</v>
      </c>
      <c r="X39" s="37">
        <f t="shared" si="4"/>
        <v>560656049</v>
      </c>
      <c r="Y39" s="37">
        <f t="shared" si="4"/>
        <v>65162972</v>
      </c>
      <c r="Z39" s="38">
        <f>+IF(X39&lt;&gt;0,+(Y39/X39)*100,0)</f>
        <v>11.622628903447362</v>
      </c>
      <c r="AA39" s="39">
        <f>SUM(AA37:AA38)</f>
        <v>959767069</v>
      </c>
    </row>
    <row r="40" spans="1:27" x14ac:dyDescent="0.25">
      <c r="A40" s="27" t="s">
        <v>64</v>
      </c>
      <c r="B40" s="28" t="s">
        <v>32</v>
      </c>
      <c r="C40" s="29">
        <f t="shared" ref="C40:Y40" si="5">+C34+C39</f>
        <v>849182002</v>
      </c>
      <c r="D40" s="29">
        <f>+D34+D39</f>
        <v>0</v>
      </c>
      <c r="E40" s="30">
        <f t="shared" si="5"/>
        <v>651124466</v>
      </c>
      <c r="F40" s="31">
        <f t="shared" si="5"/>
        <v>651777586</v>
      </c>
      <c r="G40" s="31">
        <f t="shared" si="5"/>
        <v>671875434</v>
      </c>
      <c r="H40" s="31">
        <f t="shared" si="5"/>
        <v>110056925</v>
      </c>
      <c r="I40" s="31">
        <f t="shared" si="5"/>
        <v>13323105</v>
      </c>
      <c r="J40" s="31">
        <f t="shared" si="5"/>
        <v>795255464</v>
      </c>
      <c r="K40" s="31">
        <f t="shared" si="5"/>
        <v>7533030</v>
      </c>
      <c r="L40" s="31">
        <f t="shared" si="5"/>
        <v>23228594</v>
      </c>
      <c r="M40" s="31">
        <f t="shared" si="5"/>
        <v>-17110649</v>
      </c>
      <c r="N40" s="31">
        <f t="shared" si="5"/>
        <v>13650975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808906439</v>
      </c>
      <c r="X40" s="31">
        <f t="shared" si="5"/>
        <v>383321578</v>
      </c>
      <c r="Y40" s="31">
        <f t="shared" si="5"/>
        <v>425584861</v>
      </c>
      <c r="Z40" s="32">
        <f>+IF(X40&lt;&gt;0,+(Y40/X40)*100,0)</f>
        <v>111.02554237111066</v>
      </c>
      <c r="AA40" s="33">
        <f>+AA34+AA39</f>
        <v>651777586</v>
      </c>
    </row>
    <row r="41" spans="1:27" ht="5.15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41" t="s">
        <v>65</v>
      </c>
      <c r="B42" s="42" t="s">
        <v>66</v>
      </c>
      <c r="C42" s="43">
        <f t="shared" ref="C42:Y42" si="6">+C25-C40</f>
        <v>2299242058</v>
      </c>
      <c r="D42" s="43">
        <f>+D25-D40</f>
        <v>0</v>
      </c>
      <c r="E42" s="44">
        <f t="shared" si="6"/>
        <v>-885097824</v>
      </c>
      <c r="F42" s="45">
        <f t="shared" si="6"/>
        <v>-880389944</v>
      </c>
      <c r="G42" s="45">
        <f t="shared" si="6"/>
        <v>1499386125</v>
      </c>
      <c r="H42" s="45">
        <f t="shared" si="6"/>
        <v>-220644049</v>
      </c>
      <c r="I42" s="45">
        <f t="shared" si="6"/>
        <v>-1181823507</v>
      </c>
      <c r="J42" s="45">
        <f t="shared" si="6"/>
        <v>96918569</v>
      </c>
      <c r="K42" s="45">
        <f t="shared" si="6"/>
        <v>1671252316</v>
      </c>
      <c r="L42" s="45">
        <f t="shared" si="6"/>
        <v>190789585</v>
      </c>
      <c r="M42" s="45">
        <f t="shared" si="6"/>
        <v>88248699</v>
      </c>
      <c r="N42" s="45">
        <f t="shared" si="6"/>
        <v>1950290600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2047209169</v>
      </c>
      <c r="X42" s="45">
        <f t="shared" si="6"/>
        <v>209005859</v>
      </c>
      <c r="Y42" s="45">
        <f t="shared" si="6"/>
        <v>1838203310</v>
      </c>
      <c r="Z42" s="46">
        <f>+IF(X42&lt;&gt;0,+(Y42/X42)*100,0)</f>
        <v>879.49845941878596</v>
      </c>
      <c r="AA42" s="47">
        <f>+AA25-AA40</f>
        <v>-880389944</v>
      </c>
    </row>
    <row r="43" spans="1:27" ht="5.15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x14ac:dyDescent="0.25">
      <c r="A45" s="23" t="s">
        <v>68</v>
      </c>
      <c r="B45" s="17" t="s">
        <v>32</v>
      </c>
      <c r="C45" s="18">
        <v>-1270424738</v>
      </c>
      <c r="D45" s="18"/>
      <c r="E45" s="19">
        <v>-12175141</v>
      </c>
      <c r="F45" s="20">
        <v>-11290700</v>
      </c>
      <c r="G45" s="20">
        <v>-1006783130</v>
      </c>
      <c r="H45" s="20">
        <v>-230625160</v>
      </c>
      <c r="I45" s="20">
        <v>-506619611</v>
      </c>
      <c r="J45" s="20">
        <v>-1744027901</v>
      </c>
      <c r="K45" s="20">
        <v>6816403</v>
      </c>
      <c r="L45" s="20">
        <v>76610276</v>
      </c>
      <c r="M45" s="20">
        <v>-83876375</v>
      </c>
      <c r="N45" s="20">
        <v>-449696</v>
      </c>
      <c r="O45" s="20"/>
      <c r="P45" s="20"/>
      <c r="Q45" s="20"/>
      <c r="R45" s="20"/>
      <c r="S45" s="20"/>
      <c r="T45" s="20"/>
      <c r="U45" s="20"/>
      <c r="V45" s="20"/>
      <c r="W45" s="20">
        <v>-1744477597</v>
      </c>
      <c r="X45" s="20">
        <v>-19516606</v>
      </c>
      <c r="Y45" s="20">
        <v>-1724960991</v>
      </c>
      <c r="Z45" s="48">
        <v>8838.4270861439745</v>
      </c>
      <c r="AA45" s="22">
        <v>-11290700</v>
      </c>
    </row>
    <row r="46" spans="1:27" x14ac:dyDescent="0.25">
      <c r="A46" s="23" t="s">
        <v>69</v>
      </c>
      <c r="B46" s="17" t="s">
        <v>32</v>
      </c>
      <c r="C46" s="18">
        <v>-12232390</v>
      </c>
      <c r="D46" s="18"/>
      <c r="E46" s="19">
        <v>4270089</v>
      </c>
      <c r="F46" s="20">
        <v>4270089</v>
      </c>
      <c r="G46" s="20">
        <v>1396931</v>
      </c>
      <c r="H46" s="20"/>
      <c r="I46" s="20"/>
      <c r="J46" s="20">
        <v>1396931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1396931</v>
      </c>
      <c r="X46" s="20"/>
      <c r="Y46" s="20">
        <v>1396931</v>
      </c>
      <c r="Z46" s="48"/>
      <c r="AA46" s="22">
        <v>4270089</v>
      </c>
    </row>
    <row r="47" spans="1:27" ht="14.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x14ac:dyDescent="0.25">
      <c r="A48" s="49" t="s">
        <v>70</v>
      </c>
      <c r="B48" s="50" t="s">
        <v>66</v>
      </c>
      <c r="C48" s="51">
        <f t="shared" ref="C48:Y48" si="7">SUM(C45:C47)</f>
        <v>-1282657128</v>
      </c>
      <c r="D48" s="51">
        <f>SUM(D45:D47)</f>
        <v>0</v>
      </c>
      <c r="E48" s="52">
        <f t="shared" si="7"/>
        <v>-7905052</v>
      </c>
      <c r="F48" s="53">
        <f t="shared" si="7"/>
        <v>-7020611</v>
      </c>
      <c r="G48" s="53">
        <f t="shared" si="7"/>
        <v>-1005386199</v>
      </c>
      <c r="H48" s="53">
        <f t="shared" si="7"/>
        <v>-230625160</v>
      </c>
      <c r="I48" s="53">
        <f t="shared" si="7"/>
        <v>-506619611</v>
      </c>
      <c r="J48" s="53">
        <f t="shared" si="7"/>
        <v>-1742630970</v>
      </c>
      <c r="K48" s="53">
        <f t="shared" si="7"/>
        <v>6816403</v>
      </c>
      <c r="L48" s="53">
        <f t="shared" si="7"/>
        <v>76610276</v>
      </c>
      <c r="M48" s="53">
        <f t="shared" si="7"/>
        <v>-83876375</v>
      </c>
      <c r="N48" s="53">
        <f t="shared" si="7"/>
        <v>-449696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-1743080666</v>
      </c>
      <c r="X48" s="53">
        <f t="shared" si="7"/>
        <v>-19516606</v>
      </c>
      <c r="Y48" s="53">
        <f t="shared" si="7"/>
        <v>-1723564060</v>
      </c>
      <c r="Z48" s="54">
        <f>+IF(X48&lt;&gt;0,+(Y48/X48)*100,0)</f>
        <v>8831.2694328101934</v>
      </c>
      <c r="AA48" s="55">
        <f>SUM(AA45:AA47)</f>
        <v>-7020611</v>
      </c>
    </row>
    <row r="49" spans="1:27" x14ac:dyDescent="0.25">
      <c r="A49" s="56" t="s">
        <v>90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x14ac:dyDescent="0.25">
      <c r="A50" s="60" t="s">
        <v>91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x14ac:dyDescent="0.25">
      <c r="A51" s="61" t="s">
        <v>92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1F84CAC9BFF41B14DC5F35EA442CF" ma:contentTypeVersion="" ma:contentTypeDescription="Create a new document." ma:contentTypeScope="" ma:versionID="c4b4c50ae403b62878d571ca6d77566f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63EA058-5878-4FF1-B30A-AF1CED8856CA}"/>
</file>

<file path=customXml/itemProps2.xml><?xml version="1.0" encoding="utf-8"?>
<ds:datastoreItem xmlns:ds="http://schemas.openxmlformats.org/officeDocument/2006/customXml" ds:itemID="{FE78F42D-D326-4363-B121-5783D8176A29}"/>
</file>

<file path=customXml/itemProps3.xml><?xml version="1.0" encoding="utf-8"?>
<ds:datastoreItem xmlns:ds="http://schemas.openxmlformats.org/officeDocument/2006/customXml" ds:itemID="{BC10D29A-7A02-4595-80C3-4095CDACA9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Lawrence Gqesha</dc:creator>
  <cp:lastModifiedBy>Lawrence Gqesha</cp:lastModifiedBy>
  <dcterms:created xsi:type="dcterms:W3CDTF">2022-05-19T11:01:16Z</dcterms:created>
  <dcterms:modified xsi:type="dcterms:W3CDTF">2022-05-19T11:02:14Z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0x0101000EC1F84CAC9BFF41B14DC5F35EA442CF</vt:lpwstr>
  </property>
</Properties>
</file>